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 firstSheet="1" activeTab="3"/>
  </bookViews>
  <sheets>
    <sheet name="изменение в приложении 1 " sheetId="1" r:id="rId1"/>
    <sheet name="приложения 2. 2014г." sheetId="3" r:id="rId2"/>
    <sheet name="изменение в приложении 3.2015" sheetId="2" r:id="rId3"/>
    <sheet name="приложение 4. 2016г." sheetId="4" r:id="rId4"/>
  </sheets>
  <calcPr calcId="145621"/>
</workbook>
</file>

<file path=xl/calcChain.xml><?xml version="1.0" encoding="utf-8"?>
<calcChain xmlns="http://schemas.openxmlformats.org/spreadsheetml/2006/main">
  <c r="D212" i="4" l="1"/>
  <c r="G212" i="4" s="1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D192" i="4"/>
  <c r="D193" i="4" s="1"/>
  <c r="G193" i="4" s="1"/>
  <c r="G191" i="4"/>
  <c r="G192" i="4" s="1"/>
  <c r="D188" i="4"/>
  <c r="G187" i="4"/>
  <c r="G188" i="4" s="1"/>
  <c r="D185" i="4"/>
  <c r="G184" i="4"/>
  <c r="G185" i="4" s="1"/>
  <c r="G183" i="4"/>
  <c r="G182" i="4"/>
  <c r="D179" i="4"/>
  <c r="G178" i="4"/>
  <c r="G179" i="4" s="1"/>
  <c r="G177" i="4"/>
  <c r="G176" i="4"/>
  <c r="G175" i="4"/>
  <c r="G174" i="4"/>
  <c r="G173" i="4"/>
  <c r="G172" i="4"/>
  <c r="D164" i="4"/>
  <c r="D165" i="4" s="1"/>
  <c r="G165" i="4" s="1"/>
  <c r="G163" i="4"/>
  <c r="G164" i="4" s="1"/>
  <c r="G162" i="4"/>
  <c r="G161" i="4"/>
  <c r="G160" i="4"/>
  <c r="G159" i="4"/>
  <c r="G158" i="4"/>
  <c r="G157" i="4"/>
  <c r="G156" i="4"/>
  <c r="G155" i="4"/>
  <c r="D152" i="4"/>
  <c r="G151" i="4"/>
  <c r="G152" i="4" s="1"/>
  <c r="G150" i="4"/>
  <c r="G149" i="4"/>
  <c r="G148" i="4"/>
  <c r="G147" i="4"/>
  <c r="G146" i="4"/>
  <c r="G145" i="4"/>
  <c r="G144" i="4"/>
  <c r="G143" i="4"/>
  <c r="G142" i="4"/>
  <c r="G141" i="4"/>
  <c r="G140" i="4"/>
  <c r="G139" i="4"/>
  <c r="D132" i="4"/>
  <c r="D133" i="4" s="1"/>
  <c r="G133" i="4" s="1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32" i="4" s="1"/>
  <c r="D102" i="4"/>
  <c r="G100" i="4"/>
  <c r="G102" i="4" s="1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D70" i="4"/>
  <c r="G69" i="4"/>
  <c r="G70" i="4" s="1"/>
  <c r="D65" i="4"/>
  <c r="G63" i="4"/>
  <c r="G65" i="4" s="1"/>
  <c r="G62" i="4"/>
  <c r="G61" i="4"/>
  <c r="G60" i="4"/>
  <c r="D56" i="4"/>
  <c r="G54" i="4"/>
  <c r="G53" i="4"/>
  <c r="G52" i="4"/>
  <c r="G51" i="4"/>
  <c r="G50" i="4"/>
  <c r="G49" i="4"/>
  <c r="G48" i="4"/>
  <c r="G47" i="4"/>
  <c r="G46" i="4"/>
  <c r="G45" i="4"/>
  <c r="G56" i="4" s="1"/>
  <c r="D42" i="4"/>
  <c r="G41" i="4"/>
  <c r="G42" i="4" s="1"/>
  <c r="G40" i="4"/>
  <c r="D31" i="4"/>
  <c r="G30" i="4"/>
  <c r="G31" i="4" s="1"/>
  <c r="G29" i="4"/>
  <c r="G28" i="4"/>
  <c r="G27" i="4"/>
  <c r="D23" i="4"/>
  <c r="G22" i="4"/>
  <c r="G23" i="4" s="1"/>
  <c r="G21" i="4"/>
  <c r="D247" i="3"/>
  <c r="D248" i="3" s="1"/>
  <c r="G246" i="3"/>
  <c r="G247" i="3" s="1"/>
  <c r="G245" i="3"/>
  <c r="D242" i="3"/>
  <c r="G241" i="3"/>
  <c r="G242" i="3" s="1"/>
  <c r="G240" i="3"/>
  <c r="D236" i="3"/>
  <c r="G235" i="3"/>
  <c r="G236" i="3" s="1"/>
  <c r="G234" i="3"/>
  <c r="G233" i="3"/>
  <c r="G232" i="3"/>
  <c r="G231" i="3"/>
  <c r="G230" i="3"/>
  <c r="G229" i="3"/>
  <c r="D226" i="3"/>
  <c r="G225" i="3"/>
  <c r="G226" i="3" s="1"/>
  <c r="G224" i="3"/>
  <c r="D221" i="3"/>
  <c r="G220" i="3"/>
  <c r="G221" i="3" s="1"/>
  <c r="D216" i="3"/>
  <c r="G215" i="3"/>
  <c r="G216" i="3" s="1"/>
  <c r="G214" i="3"/>
  <c r="D212" i="3"/>
  <c r="G211" i="3"/>
  <c r="G212" i="3" s="1"/>
  <c r="G210" i="3"/>
  <c r="D207" i="3"/>
  <c r="G207" i="3" s="1"/>
  <c r="G206" i="3"/>
  <c r="G205" i="3"/>
  <c r="G204" i="3"/>
  <c r="G203" i="3"/>
  <c r="G202" i="3"/>
  <c r="G201" i="3"/>
  <c r="G200" i="3"/>
  <c r="D192" i="3"/>
  <c r="D193" i="3" s="1"/>
  <c r="G193" i="3" s="1"/>
  <c r="G191" i="3"/>
  <c r="G192" i="3" s="1"/>
  <c r="G190" i="3"/>
  <c r="D187" i="3"/>
  <c r="G186" i="3"/>
  <c r="G187" i="3" s="1"/>
  <c r="G185" i="3"/>
  <c r="D180" i="3"/>
  <c r="G179" i="3"/>
  <c r="G180" i="3" s="1"/>
  <c r="G177" i="3"/>
  <c r="G176" i="3"/>
  <c r="G175" i="3"/>
  <c r="G174" i="3"/>
  <c r="G173" i="3"/>
  <c r="G172" i="3"/>
  <c r="G171" i="3"/>
  <c r="D168" i="3"/>
  <c r="G167" i="3"/>
  <c r="G168" i="3" s="1"/>
  <c r="G166" i="3"/>
  <c r="G165" i="3"/>
  <c r="G164" i="3"/>
  <c r="G163" i="3"/>
  <c r="G162" i="3"/>
  <c r="D155" i="3"/>
  <c r="D156" i="3" s="1"/>
  <c r="G156" i="3" s="1"/>
  <c r="G154" i="3"/>
  <c r="G155" i="3" s="1"/>
  <c r="D151" i="3"/>
  <c r="G149" i="3"/>
  <c r="G151" i="3" s="1"/>
  <c r="G146" i="3"/>
  <c r="D135" i="3"/>
  <c r="G130" i="3"/>
  <c r="G135" i="3" s="1"/>
  <c r="G129" i="3"/>
  <c r="G128" i="3"/>
  <c r="D118" i="3"/>
  <c r="G116" i="3"/>
  <c r="G118" i="3" s="1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D87" i="3"/>
  <c r="G86" i="3"/>
  <c r="G87" i="3" s="1"/>
  <c r="G85" i="3"/>
  <c r="D80" i="3"/>
  <c r="G79" i="3"/>
  <c r="G80" i="3" s="1"/>
  <c r="G78" i="3"/>
  <c r="D74" i="3"/>
  <c r="G72" i="3"/>
  <c r="G71" i="3"/>
  <c r="G69" i="3"/>
  <c r="G74" i="3" s="1"/>
  <c r="G68" i="3"/>
  <c r="G67" i="3"/>
  <c r="G66" i="3"/>
  <c r="G65" i="3"/>
  <c r="D61" i="3"/>
  <c r="G59" i="3"/>
  <c r="G61" i="3" s="1"/>
  <c r="G58" i="3"/>
  <c r="D55" i="3"/>
  <c r="G54" i="3"/>
  <c r="G52" i="3"/>
  <c r="G51" i="3"/>
  <c r="G55" i="3" s="1"/>
  <c r="D44" i="3"/>
  <c r="G38" i="3"/>
  <c r="G35" i="3"/>
  <c r="G44" i="3" s="1"/>
  <c r="D27" i="3"/>
  <c r="G26" i="3"/>
  <c r="G25" i="3"/>
  <c r="G27" i="3" s="1"/>
  <c r="G219" i="2"/>
  <c r="D219" i="2"/>
  <c r="D220" i="2" s="1"/>
  <c r="G215" i="2"/>
  <c r="D215" i="2"/>
  <c r="G211" i="2"/>
  <c r="D211" i="2"/>
  <c r="G205" i="2"/>
  <c r="D205" i="2"/>
  <c r="G201" i="2"/>
  <c r="D201" i="2"/>
  <c r="G196" i="2"/>
  <c r="D196" i="2"/>
  <c r="G193" i="2"/>
  <c r="D193" i="2"/>
  <c r="G189" i="2"/>
  <c r="D189" i="2"/>
  <c r="D183" i="2"/>
  <c r="G182" i="2"/>
  <c r="G183" i="2" s="1"/>
  <c r="G180" i="2"/>
  <c r="D180" i="2"/>
  <c r="D176" i="2"/>
  <c r="G174" i="2"/>
  <c r="G176" i="2" s="1"/>
  <c r="G172" i="2"/>
  <c r="D172" i="2"/>
  <c r="D167" i="2"/>
  <c r="G166" i="2"/>
  <c r="G167" i="2" s="1"/>
  <c r="G164" i="2"/>
  <c r="D164" i="2"/>
  <c r="G160" i="2"/>
  <c r="D160" i="2"/>
  <c r="D155" i="2"/>
  <c r="G154" i="2"/>
  <c r="G155" i="2" s="1"/>
  <c r="D150" i="2"/>
  <c r="G149" i="2"/>
  <c r="G150" i="2" s="1"/>
  <c r="G148" i="2"/>
  <c r="G147" i="2"/>
  <c r="G146" i="2"/>
  <c r="G145" i="2"/>
  <c r="G144" i="2"/>
  <c r="D136" i="2"/>
  <c r="D137" i="2" s="1"/>
  <c r="G137" i="2" s="1"/>
  <c r="G134" i="2"/>
  <c r="G136" i="2" s="1"/>
  <c r="G133" i="2"/>
  <c r="G132" i="2"/>
  <c r="G131" i="2"/>
  <c r="G130" i="2"/>
  <c r="G127" i="2"/>
  <c r="D127" i="2"/>
  <c r="G121" i="2"/>
  <c r="D121" i="2"/>
  <c r="D115" i="2"/>
  <c r="G114" i="2"/>
  <c r="G115" i="2" s="1"/>
  <c r="G113" i="2"/>
  <c r="G110" i="2"/>
  <c r="G109" i="2"/>
  <c r="G102" i="2"/>
  <c r="D102" i="2"/>
  <c r="D103" i="2" s="1"/>
  <c r="G103" i="2" s="1"/>
  <c r="D98" i="2"/>
  <c r="G97" i="2"/>
  <c r="G98" i="2" s="1"/>
  <c r="D94" i="2"/>
  <c r="G93" i="2"/>
  <c r="G94" i="2" s="1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D67" i="2"/>
  <c r="G66" i="2"/>
  <c r="G67" i="2" s="1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D39" i="2"/>
  <c r="G38" i="2"/>
  <c r="G39" i="2" s="1"/>
  <c r="D35" i="2"/>
  <c r="G34" i="2"/>
  <c r="G35" i="2" s="1"/>
  <c r="G33" i="2"/>
  <c r="G32" i="2"/>
  <c r="G31" i="2"/>
  <c r="G30" i="2"/>
  <c r="G29" i="2"/>
  <c r="G27" i="2"/>
  <c r="G26" i="2"/>
  <c r="J65" i="1"/>
  <c r="J67" i="1" s="1"/>
  <c r="I65" i="1"/>
  <c r="I67" i="1" s="1"/>
  <c r="H65" i="1"/>
  <c r="H67" i="1" s="1"/>
  <c r="J53" i="1"/>
  <c r="I53" i="1"/>
  <c r="H53" i="1"/>
  <c r="J41" i="1"/>
  <c r="I41" i="1"/>
  <c r="H41" i="1"/>
  <c r="J27" i="1"/>
  <c r="I27" i="1"/>
  <c r="H27" i="1"/>
  <c r="D214" i="4" l="1"/>
  <c r="G214" i="4" s="1"/>
  <c r="G248" i="3"/>
  <c r="D250" i="3"/>
  <c r="G250" i="3" s="1"/>
  <c r="G220" i="2"/>
  <c r="D222" i="2"/>
  <c r="G222" i="2" s="1"/>
</calcChain>
</file>

<file path=xl/sharedStrings.xml><?xml version="1.0" encoding="utf-8"?>
<sst xmlns="http://schemas.openxmlformats.org/spreadsheetml/2006/main" count="1910" uniqueCount="186">
  <si>
    <t>Приложение № 1</t>
  </si>
  <si>
    <t>к муниципальной  программе</t>
  </si>
  <si>
    <t xml:space="preserve">"Безопасность образовательных учреждений </t>
  </si>
  <si>
    <t>в Усть-Катавском городском округе на 2014-2016гг."</t>
  </si>
  <si>
    <t>в редакции от ____________ № _____________</t>
  </si>
  <si>
    <t xml:space="preserve">Ресурсное обеспечение Муниципальной программы </t>
  </si>
  <si>
    <t>"Безопасность образовательных учреждений по противопожарным мероприятиям на 2014-2016гг"</t>
  </si>
  <si>
    <t>Наименование муниципальной программы</t>
  </si>
  <si>
    <t>Направление</t>
  </si>
  <si>
    <t>Отвеветственный исполнитель (соисполнители)</t>
  </si>
  <si>
    <t>Код бюджетной классфикации</t>
  </si>
  <si>
    <t>Расходы (тыс. руб.) по годам</t>
  </si>
  <si>
    <t>Очередной год 2014 (руб.)</t>
  </si>
  <si>
    <t>Первый год планового периода 2015 (руб.)</t>
  </si>
  <si>
    <t>Второй год планового периода 2016 (руб.)</t>
  </si>
  <si>
    <t>ГРБС</t>
  </si>
  <si>
    <t>КФСР</t>
  </si>
  <si>
    <t>КЦСР</t>
  </si>
  <si>
    <t>КВР</t>
  </si>
  <si>
    <t>10</t>
  </si>
  <si>
    <t xml:space="preserve">Муниципальная программа "Безопасность образовательных учреждений в Усть-Катавском городском округе на 2014-2016 гг." </t>
  </si>
  <si>
    <t>Противопожарные мероприятия</t>
  </si>
  <si>
    <t>Управление образования</t>
  </si>
  <si>
    <t>0709</t>
  </si>
  <si>
    <t>Дошкольные образовательные учреждения</t>
  </si>
  <si>
    <t>Общеобразовательные учреждения</t>
  </si>
  <si>
    <t>0700500</t>
  </si>
  <si>
    <t>Учреждения дополнительного образования</t>
  </si>
  <si>
    <t>0707</t>
  </si>
  <si>
    <t>итого</t>
  </si>
  <si>
    <t>Энергосбережение</t>
  </si>
  <si>
    <t>420</t>
  </si>
  <si>
    <t>7950010</t>
  </si>
  <si>
    <t>200</t>
  </si>
  <si>
    <t>600</t>
  </si>
  <si>
    <t>Текущий ремонт с целью выполнения требований к санитарно-бытовым условиям и охране здоровья</t>
  </si>
  <si>
    <t>Общеобразовательныеучреждения</t>
  </si>
  <si>
    <t>Специальная оценка условий  труда</t>
  </si>
  <si>
    <t>ИТОГО по программе:</t>
  </si>
  <si>
    <t>Приложение №3</t>
  </si>
  <si>
    <t>к муниципальной программе</t>
  </si>
  <si>
    <t>"Безопасность образовательных учреждений</t>
  </si>
  <si>
    <t>в редакции от _________________ № ________</t>
  </si>
  <si>
    <t>План мероприятий программы</t>
  </si>
  <si>
    <t>"Безопасность образовательных учреждений в Усть-Катавском городском округе на 2015г.</t>
  </si>
  <si>
    <t>№ п/п</t>
  </si>
  <si>
    <t>наименовани мероприятий</t>
  </si>
  <si>
    <t>срок сдачи  объекта (год)</t>
  </si>
  <si>
    <t>Планируемый объем финансирования</t>
  </si>
  <si>
    <t>Статья экономической классификации (КОСГУ)</t>
  </si>
  <si>
    <t>Исполнитель ГРБС, РБС, ПБС</t>
  </si>
  <si>
    <t>Целевое назначение (раздел, подраздел, целевая статья, вид расходов) согласно функционального классификатора</t>
  </si>
  <si>
    <t>ВСЕГО</t>
  </si>
  <si>
    <t>Федеральный бюджет</t>
  </si>
  <si>
    <t>Областной бюджет</t>
  </si>
  <si>
    <t>Бюджет городского округа</t>
  </si>
  <si>
    <t>Внебюджетные средства</t>
  </si>
  <si>
    <t xml:space="preserve"> "Противопожарные мероприятия"</t>
  </si>
  <si>
    <t>1.</t>
  </si>
  <si>
    <t>Реконструкция пола, дверей, перегородок, эвакуационных выходов и лестниц, установка противопожарных дверей, доводчиков, люков</t>
  </si>
  <si>
    <t>ДОУ №1</t>
  </si>
  <si>
    <t>225</t>
  </si>
  <si>
    <t>0709 7950010 200</t>
  </si>
  <si>
    <t>ДОУ №3</t>
  </si>
  <si>
    <t>ДОУ №5</t>
  </si>
  <si>
    <t>ДОУ №9</t>
  </si>
  <si>
    <t>ДОУ №10</t>
  </si>
  <si>
    <t>ДОУ №13</t>
  </si>
  <si>
    <t>ДОУ №14</t>
  </si>
  <si>
    <t>ДОУ №15</t>
  </si>
  <si>
    <t>МКС(К)ОУС(К)ОШ-И</t>
  </si>
  <si>
    <t>2.</t>
  </si>
  <si>
    <t>Замер сопротивления</t>
  </si>
  <si>
    <t>СОШ №5</t>
  </si>
  <si>
    <t>241</t>
  </si>
  <si>
    <t>0709 7950010 600</t>
  </si>
  <si>
    <t>3.</t>
  </si>
  <si>
    <t>Проведение испытаний противопожарной обработки пожарных эвакуационных лестниц, противопожарных дверей, ограждений кровли и системы внутреннего противопожарного водоснабжения</t>
  </si>
  <si>
    <t>ДОУ №2</t>
  </si>
  <si>
    <t>2015</t>
  </si>
  <si>
    <t>ДОУ №7</t>
  </si>
  <si>
    <t>ДОУ ЦРР №10</t>
  </si>
  <si>
    <t>ДОУ №12</t>
  </si>
  <si>
    <t>СОШ №1</t>
  </si>
  <si>
    <t>ООШ №4</t>
  </si>
  <si>
    <t>НОШ №6</t>
  </si>
  <si>
    <t>СОШ №7</t>
  </si>
  <si>
    <t>НОШ №9</t>
  </si>
  <si>
    <t>ООШ с. Минка</t>
  </si>
  <si>
    <t>ООШ с. Тюбеляс</t>
  </si>
  <si>
    <t>ЦДТ</t>
  </si>
  <si>
    <t>4.</t>
  </si>
  <si>
    <t>Приобретение (перезарядка) огнетушителей, ящиков для огнетушителей, пожарных шкафов, щитов, рукавов и комплектующих к ним, фонарей, наглядных пособий по противопоражным мероприятиям, журналов</t>
  </si>
  <si>
    <t>225+340</t>
  </si>
  <si>
    <t>0709 0700500 622</t>
  </si>
  <si>
    <t>СОШ №23</t>
  </si>
  <si>
    <t>Монтаж пожарной сигнализации</t>
  </si>
  <si>
    <t>226</t>
  </si>
  <si>
    <t>Ремонт электрощитовой</t>
  </si>
  <si>
    <t>0709  0700500 243</t>
  </si>
  <si>
    <t>Итого по направлению</t>
  </si>
  <si>
    <t>"Энергосбережение"</t>
  </si>
  <si>
    <t>Замена (аварийных) оконных блоков</t>
  </si>
  <si>
    <t>Установка, замена приборов учета тепловой энергии</t>
  </si>
  <si>
    <t>Проверка теплосчетчиков, водосчетчиков</t>
  </si>
  <si>
    <t>Ремонт системы отопления</t>
  </si>
  <si>
    <t>Безопасность образовательных учреждений в Усть-Катавском городском округе на 2014-2016гг.</t>
  </si>
  <si>
    <t>по направлению "Текущий ремонт с целью выполнения требований к санитарно-бытовым условиям и охране здоровья"</t>
  </si>
  <si>
    <t>Ремонт системы водоснабжения и канализации</t>
  </si>
  <si>
    <t>Установка перил перед центральным входом</t>
  </si>
  <si>
    <t>Ремонт вентиляционных шахт</t>
  </si>
  <si>
    <t>Ремонт освещения в деревянном здании</t>
  </si>
  <si>
    <t>5.</t>
  </si>
  <si>
    <t>Ремонт туалетов</t>
  </si>
  <si>
    <t>6.</t>
  </si>
  <si>
    <t>Устройство (ремонт) теневого навеса</t>
  </si>
  <si>
    <t>7.</t>
  </si>
  <si>
    <t>Ремонт мягкой кровли бассейна</t>
  </si>
  <si>
    <t>0709 7950010 622</t>
  </si>
  <si>
    <t>8.</t>
  </si>
  <si>
    <t>Ремонт шиферной кровли спортзала</t>
  </si>
  <si>
    <t>0709 0700500 243</t>
  </si>
  <si>
    <t>9.</t>
  </si>
  <si>
    <t>Ремонт паропетов</t>
  </si>
  <si>
    <t>10.</t>
  </si>
  <si>
    <t>Частичный ремонт железной кровли и потолка в деревянном здании</t>
  </si>
  <si>
    <t xml:space="preserve">0709 0700500 243 </t>
  </si>
  <si>
    <t>11.</t>
  </si>
  <si>
    <t>Ремонт потолков на лестничных маршах</t>
  </si>
  <si>
    <t>12.</t>
  </si>
  <si>
    <t>Ремонт ограждения</t>
  </si>
  <si>
    <t>13.</t>
  </si>
  <si>
    <t>Установка перил для доступа инвалидов в учреждение</t>
  </si>
  <si>
    <t>14.</t>
  </si>
  <si>
    <t>Ремонт кухонного помещения</t>
  </si>
  <si>
    <t>15.</t>
  </si>
  <si>
    <t>Экспертное заключение об аварийности деревянного здания</t>
  </si>
  <si>
    <t>0709 0700500  244</t>
  </si>
  <si>
    <t>16.</t>
  </si>
  <si>
    <t>Смена труб системы ХГВС</t>
  </si>
  <si>
    <t>17.</t>
  </si>
  <si>
    <t>Приобретение строительных материалов</t>
  </si>
  <si>
    <t xml:space="preserve">Итого по программе </t>
  </si>
  <si>
    <t>Приложение №1 к постановлению</t>
  </si>
  <si>
    <t>от 31.12.2014г. №1558</t>
  </si>
  <si>
    <t>Приложение №2</t>
  </si>
  <si>
    <t>в редакции от ______________ № _________</t>
  </si>
  <si>
    <t>"Безопасность образовательных учреждений в Усть-Катавском городском округе на 2014 год.</t>
  </si>
  <si>
    <t>Установка и ремонт аварийного, наружного освещения</t>
  </si>
  <si>
    <t>2014</t>
  </si>
  <si>
    <t>225.</t>
  </si>
  <si>
    <t>Обработка стен, пола, чердачных помещений противопожарным составом, приобретение негорючих материалов</t>
  </si>
  <si>
    <t>Ремонт и замена элекроосвещения, электрооборудования</t>
  </si>
  <si>
    <t xml:space="preserve">Управление образования </t>
  </si>
  <si>
    <t>Устройство, ремонт вентиляционной системы</t>
  </si>
  <si>
    <t>Установка, ремонт автоматической пожарной сигнализации и СОУЭ</t>
  </si>
  <si>
    <t>Установка системы дублирования сигнала о пожаре на пульт подразделения пожарной охраны "ПАК Стрелец Мониторинг"</t>
  </si>
  <si>
    <t>ООШ №23</t>
  </si>
  <si>
    <t>11</t>
  </si>
  <si>
    <t>Устройство выхода из подвала</t>
  </si>
  <si>
    <t xml:space="preserve"> "Энергосбережение"</t>
  </si>
  <si>
    <t xml:space="preserve">Управление </t>
  </si>
  <si>
    <t>образования</t>
  </si>
  <si>
    <t>Ремонт крылец запасных выходов с заменой дверных блоков</t>
  </si>
  <si>
    <t>Ремонт и утепление пола и потолка</t>
  </si>
  <si>
    <t>"Текущий ремонт с целью выполнения требований к санитарно-бытовым условиям и охране здоровья"</t>
  </si>
  <si>
    <t>Ремонт бетонной отмостки</t>
  </si>
  <si>
    <t>Ремонт полов</t>
  </si>
  <si>
    <t>Подводка воды с установкой моек в начальные классы</t>
  </si>
  <si>
    <t>Ремонт и установка теневых навесов</t>
  </si>
  <si>
    <t>Ремонт и замена кровли</t>
  </si>
  <si>
    <t>Ремонт выхода из подвала и замена дверных блоков эвакуационного выхода</t>
  </si>
  <si>
    <t>Устройство козырька над главным входом</t>
  </si>
  <si>
    <t>Приложение №4</t>
  </si>
  <si>
    <t>"Безопасность образовательных учрежденгиях</t>
  </si>
  <si>
    <t xml:space="preserve"> "Безопасность образовательных учреждений в Усть-Катавском городском округе на 2016г.</t>
  </si>
  <si>
    <t>"Противопожарные мероприятия"</t>
  </si>
  <si>
    <t>Проектные работы (электроснабжении, эвакуационные выходы)</t>
  </si>
  <si>
    <t>2016</t>
  </si>
  <si>
    <t>СОШ с. Тюбеляс</t>
  </si>
  <si>
    <t xml:space="preserve"> "Текущий ремонт с целью выполнения требований к санитарно-бытовым условиям и охране здоровья"</t>
  </si>
  <si>
    <t xml:space="preserve"> "Специальная оценка условий труда"</t>
  </si>
  <si>
    <t>Специаотная оценка условий труда</t>
  </si>
  <si>
    <t>ДЮСШ</t>
  </si>
  <si>
    <t>ЦДиЮТЭ</t>
  </si>
  <si>
    <t>Итого по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</si>
</sst>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.00&quot;р.&quot;"/>
  </numFmts>
  <fonts count="12" x14ac:knownFonts="1">
    <font>
      <sz val="10"/>
      <name val="Arial"/>
      <charset val="204"/>
    </font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charset val="204"/>
    </font>
    <font>
      <sz val="8"/>
      <name val="Arial"/>
      <family val="2"/>
      <charset val="204"/>
    </font>
    <font>
      <sz val="8"/>
      <name val="Arial Narrow"/>
      <family val="2"/>
    </font>
    <font>
      <sz val="10.5"/>
      <name val="Arial"/>
      <family val="2"/>
      <charset val="204"/>
    </font>
    <font>
      <sz val="10"/>
      <name val="Arial Narrow"/>
      <family val="2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1">
    <xf numFmtId="0" fontId="0" fillId="0" borderId="0" xfId="0"/>
    <xf numFmtId="0" fontId="0" fillId="0" borderId="0" xfId="0" applyAlignment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164" fontId="0" fillId="0" borderId="0" xfId="0" applyNumberFormat="1"/>
    <xf numFmtId="44" fontId="0" fillId="0" borderId="0" xfId="0" applyNumberFormat="1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 applyAlignment="1">
      <alignment vertical="center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0" fillId="0" borderId="0" xfId="0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/>
    <xf numFmtId="164" fontId="5" fillId="0" borderId="1" xfId="0" applyNumberFormat="1" applyFont="1" applyBorder="1"/>
    <xf numFmtId="49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1" xfId="0" applyBorder="1"/>
    <xf numFmtId="49" fontId="5" fillId="0" borderId="1" xfId="0" applyNumberFormat="1" applyFont="1" applyBorder="1"/>
    <xf numFmtId="0" fontId="5" fillId="0" borderId="1" xfId="0" applyFont="1" applyFill="1" applyBorder="1"/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/>
    <xf numFmtId="0" fontId="5" fillId="0" borderId="1" xfId="0" applyFont="1" applyBorder="1" applyAlignment="1">
      <alignment horizontal="left"/>
    </xf>
    <xf numFmtId="164" fontId="10" fillId="0" borderId="1" xfId="0" applyNumberFormat="1" applyFont="1" applyBorder="1" applyAlignment="1"/>
    <xf numFmtId="0" fontId="5" fillId="0" borderId="1" xfId="0" applyFont="1" applyBorder="1" applyAlignment="1">
      <alignment horizontal="center" vertical="top"/>
    </xf>
    <xf numFmtId="49" fontId="11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/>
    <xf numFmtId="164" fontId="10" fillId="0" borderId="1" xfId="0" applyNumberFormat="1" applyFont="1" applyBorder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left" vertical="top" wrapText="1"/>
    </xf>
    <xf numFmtId="164" fontId="1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wrapText="1"/>
    </xf>
    <xf numFmtId="164" fontId="10" fillId="0" borderId="1" xfId="0" applyNumberFormat="1" applyFont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10" fillId="0" borderId="1" xfId="0" applyFont="1" applyBorder="1"/>
    <xf numFmtId="49" fontId="5" fillId="0" borderId="1" xfId="0" applyNumberFormat="1" applyFont="1" applyBorder="1" applyAlignment="1">
      <alignment horizontal="left" vertical="top"/>
    </xf>
    <xf numFmtId="164" fontId="5" fillId="0" borderId="1" xfId="0" applyNumberFormat="1" applyFont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left" vertical="top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right" vertical="top"/>
    </xf>
    <xf numFmtId="164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top"/>
    </xf>
    <xf numFmtId="49" fontId="5" fillId="0" borderId="1" xfId="0" applyNumberFormat="1" applyFont="1" applyBorder="1" applyAlignment="1">
      <alignment horizontal="left" wrapText="1"/>
    </xf>
    <xf numFmtId="49" fontId="5" fillId="0" borderId="1" xfId="0" applyNumberFormat="1" applyFont="1" applyBorder="1" applyAlignment="1">
      <alignment horizontal="left"/>
    </xf>
    <xf numFmtId="164" fontId="10" fillId="0" borderId="1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0" fontId="0" fillId="0" borderId="5" xfId="0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49" fontId="5" fillId="0" borderId="1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49" fontId="5" fillId="0" borderId="1" xfId="0" applyNumberFormat="1" applyFont="1" applyBorder="1" applyAlignment="1"/>
    <xf numFmtId="49" fontId="5" fillId="0" borderId="1" xfId="0" applyNumberFormat="1" applyFont="1" applyBorder="1" applyAlignment="1">
      <alignment wrapText="1"/>
    </xf>
    <xf numFmtId="0" fontId="5" fillId="0" borderId="4" xfId="0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center"/>
    </xf>
    <xf numFmtId="164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5" fillId="0" borderId="2" xfId="0" applyFont="1" applyBorder="1"/>
    <xf numFmtId="0" fontId="10" fillId="0" borderId="4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vertical="center"/>
    </xf>
    <xf numFmtId="164" fontId="5" fillId="0" borderId="2" xfId="0" applyNumberFormat="1" applyFont="1" applyBorder="1"/>
    <xf numFmtId="49" fontId="5" fillId="0" borderId="2" xfId="0" applyNumberFormat="1" applyFont="1" applyBorder="1"/>
    <xf numFmtId="49" fontId="5" fillId="0" borderId="3" xfId="0" applyNumberFormat="1" applyFont="1" applyBorder="1" applyAlignment="1">
      <alignment horizontal="center" vertical="top"/>
    </xf>
    <xf numFmtId="49" fontId="5" fillId="0" borderId="4" xfId="0" applyNumberFormat="1" applyFont="1" applyBorder="1" applyAlignment="1">
      <alignment vertical="center"/>
    </xf>
    <xf numFmtId="164" fontId="5" fillId="0" borderId="4" xfId="0" applyNumberFormat="1" applyFont="1" applyBorder="1"/>
    <xf numFmtId="49" fontId="5" fillId="0" borderId="4" xfId="0" applyNumberFormat="1" applyFont="1" applyBorder="1"/>
    <xf numFmtId="49" fontId="5" fillId="0" borderId="5" xfId="0" applyNumberFormat="1" applyFont="1" applyBorder="1"/>
    <xf numFmtId="49" fontId="5" fillId="0" borderId="9" xfId="0" applyNumberFormat="1" applyFont="1" applyBorder="1"/>
    <xf numFmtId="49" fontId="5" fillId="0" borderId="4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vertical="top" wrapText="1"/>
    </xf>
    <xf numFmtId="0" fontId="5" fillId="0" borderId="3" xfId="0" applyFont="1" applyBorder="1" applyAlignment="1">
      <alignment horizontal="center"/>
    </xf>
    <xf numFmtId="49" fontId="5" fillId="0" borderId="2" xfId="0" applyNumberFormat="1" applyFont="1" applyBorder="1"/>
    <xf numFmtId="164" fontId="5" fillId="0" borderId="2" xfId="0" applyNumberFormat="1" applyFont="1" applyBorder="1" applyAlignment="1">
      <alignment horizontal="right" vertical="center"/>
    </xf>
    <xf numFmtId="49" fontId="5" fillId="0" borderId="2" xfId="0" applyNumberFormat="1" applyFont="1" applyBorder="1" applyAlignment="1">
      <alignment horizontal="left" vertical="center"/>
    </xf>
    <xf numFmtId="164" fontId="5" fillId="0" borderId="4" xfId="0" applyNumberFormat="1" applyFont="1" applyBorder="1" applyAlignment="1">
      <alignment horizontal="right" vertical="center"/>
    </xf>
    <xf numFmtId="49" fontId="5" fillId="0" borderId="4" xfId="0" applyNumberFormat="1" applyFont="1" applyBorder="1" applyAlignment="1">
      <alignment horizontal="left" vertical="center"/>
    </xf>
    <xf numFmtId="49" fontId="5" fillId="0" borderId="4" xfId="0" applyNumberFormat="1" applyFont="1" applyBorder="1"/>
    <xf numFmtId="49" fontId="5" fillId="0" borderId="4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left" vertical="top" wrapText="1"/>
    </xf>
    <xf numFmtId="164" fontId="10" fillId="0" borderId="2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left" vertical="top" wrapText="1"/>
    </xf>
    <xf numFmtId="164" fontId="10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/>
    <xf numFmtId="164" fontId="5" fillId="0" borderId="2" xfId="0" applyNumberFormat="1" applyFont="1" applyBorder="1" applyAlignment="1"/>
    <xf numFmtId="49" fontId="5" fillId="0" borderId="2" xfId="0" applyNumberFormat="1" applyFont="1" applyBorder="1" applyAlignment="1"/>
    <xf numFmtId="164" fontId="10" fillId="0" borderId="1" xfId="0" applyNumberFormat="1" applyFont="1" applyBorder="1" applyAlignment="1">
      <alignment horizontal="center"/>
    </xf>
    <xf numFmtId="0" fontId="5" fillId="0" borderId="1" xfId="0" applyFont="1" applyBorder="1" applyAlignment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49" fontId="2" fillId="0" borderId="2" xfId="0" applyNumberFormat="1" applyFont="1" applyBorder="1" applyAlignment="1">
      <alignment horizontal="center" vertical="top"/>
    </xf>
    <xf numFmtId="49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2" fillId="0" borderId="2" xfId="0" applyNumberFormat="1" applyFont="1" applyBorder="1" applyAlignment="1">
      <alignment vertical="top" wrapText="1"/>
    </xf>
    <xf numFmtId="49" fontId="0" fillId="0" borderId="1" xfId="0" applyNumberFormat="1" applyBorder="1"/>
    <xf numFmtId="49" fontId="2" fillId="0" borderId="3" xfId="0" applyNumberFormat="1" applyFont="1" applyBorder="1" applyAlignment="1">
      <alignment horizontal="center" vertical="top"/>
    </xf>
    <xf numFmtId="49" fontId="0" fillId="0" borderId="3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2" fillId="0" borderId="3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2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/>
    <xf numFmtId="164" fontId="0" fillId="0" borderId="1" xfId="0" applyNumberFormat="1" applyBorder="1"/>
    <xf numFmtId="49" fontId="2" fillId="0" borderId="5" xfId="0" applyNumberFormat="1" applyFont="1" applyBorder="1"/>
    <xf numFmtId="49" fontId="2" fillId="0" borderId="1" xfId="0" applyNumberFormat="1" applyFont="1" applyBorder="1"/>
    <xf numFmtId="49" fontId="2" fillId="0" borderId="9" xfId="0" applyNumberFormat="1" applyFont="1" applyBorder="1"/>
    <xf numFmtId="49" fontId="2" fillId="0" borderId="0" xfId="0" applyNumberFormat="1" applyFont="1" applyFill="1" applyBorder="1"/>
    <xf numFmtId="49" fontId="2" fillId="0" borderId="4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/>
    <xf numFmtId="49" fontId="0" fillId="0" borderId="1" xfId="0" applyNumberFormat="1" applyBorder="1"/>
    <xf numFmtId="49" fontId="0" fillId="0" borderId="2" xfId="0" applyNumberFormat="1" applyBorder="1" applyAlignment="1">
      <alignment vertical="center"/>
    </xf>
    <xf numFmtId="164" fontId="0" fillId="0" borderId="2" xfId="0" applyNumberFormat="1" applyBorder="1"/>
    <xf numFmtId="49" fontId="0" fillId="0" borderId="6" xfId="0" applyNumberFormat="1" applyBorder="1"/>
    <xf numFmtId="49" fontId="2" fillId="0" borderId="2" xfId="0" applyNumberFormat="1" applyFont="1" applyBorder="1" applyAlignment="1">
      <alignment horizontal="center" vertical="top" wrapText="1"/>
    </xf>
    <xf numFmtId="49" fontId="0" fillId="0" borderId="8" xfId="0" applyNumberFormat="1" applyBorder="1"/>
    <xf numFmtId="49" fontId="0" fillId="0" borderId="3" xfId="0" applyNumberFormat="1" applyBorder="1" applyAlignment="1">
      <alignment vertical="center"/>
    </xf>
    <xf numFmtId="164" fontId="0" fillId="0" borderId="3" xfId="0" applyNumberFormat="1" applyBorder="1"/>
    <xf numFmtId="49" fontId="0" fillId="0" borderId="13" xfId="0" applyNumberFormat="1" applyBorder="1"/>
    <xf numFmtId="49" fontId="2" fillId="0" borderId="3" xfId="0" applyNumberFormat="1" applyFont="1" applyBorder="1" applyAlignment="1">
      <alignment horizontal="center" vertical="top" wrapText="1"/>
    </xf>
    <xf numFmtId="49" fontId="0" fillId="0" borderId="14" xfId="0" applyNumberFormat="1" applyBorder="1"/>
    <xf numFmtId="164" fontId="3" fillId="0" borderId="1" xfId="0" applyNumberFormat="1" applyFont="1" applyBorder="1"/>
    <xf numFmtId="49" fontId="0" fillId="0" borderId="5" xfId="0" applyNumberFormat="1" applyBorder="1"/>
    <xf numFmtId="49" fontId="0" fillId="0" borderId="9" xfId="0" applyNumberFormat="1" applyBorder="1"/>
    <xf numFmtId="0" fontId="0" fillId="0" borderId="2" xfId="0" applyBorder="1" applyAlignment="1">
      <alignment horizontal="center" vertical="top"/>
    </xf>
    <xf numFmtId="164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top"/>
    </xf>
    <xf numFmtId="0" fontId="2" fillId="0" borderId="1" xfId="0" applyFont="1" applyBorder="1"/>
    <xf numFmtId="0" fontId="0" fillId="0" borderId="4" xfId="0" applyBorder="1" applyAlignment="1">
      <alignment horizontal="center" vertical="top"/>
    </xf>
    <xf numFmtId="164" fontId="0" fillId="0" borderId="2" xfId="0" applyNumberFormat="1" applyBorder="1" applyAlignment="1"/>
    <xf numFmtId="49" fontId="0" fillId="0" borderId="2" xfId="0" applyNumberFormat="1" applyBorder="1" applyAlignment="1"/>
    <xf numFmtId="164" fontId="0" fillId="0" borderId="3" xfId="0" applyNumberFormat="1" applyBorder="1" applyAlignment="1"/>
    <xf numFmtId="49" fontId="0" fillId="0" borderId="3" xfId="0" applyNumberFormat="1" applyBorder="1" applyAlignment="1"/>
    <xf numFmtId="49" fontId="2" fillId="0" borderId="1" xfId="0" applyNumberFormat="1" applyFont="1" applyFill="1" applyBorder="1"/>
    <xf numFmtId="49" fontId="2" fillId="0" borderId="1" xfId="0" applyNumberFormat="1" applyFont="1" applyBorder="1" applyAlignment="1">
      <alignment horizontal="left" vertical="top" wrapText="1"/>
    </xf>
    <xf numFmtId="164" fontId="0" fillId="0" borderId="1" xfId="0" applyNumberForma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0" borderId="2" xfId="0" applyNumberFormat="1" applyBorder="1" applyAlignment="1">
      <alignment horizontal="right" vertical="center"/>
    </xf>
    <xf numFmtId="49" fontId="2" fillId="0" borderId="2" xfId="0" applyNumberFormat="1" applyFont="1" applyBorder="1" applyAlignment="1">
      <alignment horizontal="left" vertical="center"/>
    </xf>
    <xf numFmtId="164" fontId="0" fillId="0" borderId="4" xfId="0" applyNumberFormat="1" applyBorder="1" applyAlignment="1">
      <alignment horizontal="right" vertical="center"/>
    </xf>
    <xf numFmtId="49" fontId="2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/>
    </xf>
    <xf numFmtId="49" fontId="0" fillId="0" borderId="3" xfId="0" applyNumberForma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0" fillId="0" borderId="3" xfId="0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164" fontId="3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top"/>
    </xf>
    <xf numFmtId="164" fontId="0" fillId="0" borderId="1" xfId="0" applyNumberFormat="1" applyBorder="1" applyAlignment="1">
      <alignment horizontal="right" vertical="center"/>
    </xf>
    <xf numFmtId="49" fontId="0" fillId="0" borderId="1" xfId="0" applyNumberFormat="1" applyBorder="1" applyAlignment="1">
      <alignment horizontal="left" vertical="top"/>
    </xf>
    <xf numFmtId="164" fontId="3" fillId="0" borderId="1" xfId="0" applyNumberFormat="1" applyFont="1" applyBorder="1" applyAlignment="1">
      <alignment horizontal="right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49" fontId="0" fillId="0" borderId="1" xfId="0" applyNumberFormat="1" applyBorder="1" applyAlignment="1"/>
    <xf numFmtId="0" fontId="3" fillId="0" borderId="1" xfId="0" applyFont="1" applyBorder="1"/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/>
    <xf numFmtId="49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/>
    <xf numFmtId="0" fontId="2" fillId="0" borderId="0" xfId="0" applyFont="1"/>
    <xf numFmtId="49" fontId="2" fillId="0" borderId="1" xfId="0" applyNumberFormat="1" applyFont="1" applyFill="1" applyBorder="1" applyAlignment="1">
      <alignment horizontal="left" vertical="top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/>
    </xf>
    <xf numFmtId="164" fontId="0" fillId="0" borderId="1" xfId="0" applyNumberFormat="1" applyFill="1" applyBorder="1"/>
    <xf numFmtId="49" fontId="3" fillId="0" borderId="1" xfId="0" applyNumberFormat="1" applyFont="1" applyBorder="1" applyAlignment="1">
      <alignment horizontal="center" vertic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"/>
  <sheetViews>
    <sheetView topLeftCell="A25" workbookViewId="0">
      <selection activeCell="A12" sqref="A12:A14"/>
    </sheetView>
  </sheetViews>
  <sheetFormatPr defaultRowHeight="12.75" x14ac:dyDescent="0.2"/>
  <cols>
    <col min="1" max="2" width="17.28515625" customWidth="1"/>
    <col min="3" max="3" width="19.7109375" customWidth="1"/>
    <col min="4" max="4" width="9.140625" customWidth="1"/>
    <col min="5" max="5" width="7.42578125" customWidth="1"/>
    <col min="6" max="6" width="7.7109375" customWidth="1"/>
    <col min="7" max="7" width="5.5703125" customWidth="1"/>
    <col min="8" max="8" width="14.85546875" customWidth="1"/>
    <col min="9" max="9" width="15.28515625" customWidth="1"/>
    <col min="10" max="10" width="18.7109375" customWidth="1"/>
  </cols>
  <sheetData>
    <row r="1" spans="1:11" x14ac:dyDescent="0.2">
      <c r="G1" s="1"/>
      <c r="H1" s="1"/>
      <c r="I1" s="2" t="s">
        <v>0</v>
      </c>
      <c r="J1" s="2"/>
      <c r="K1" s="1"/>
    </row>
    <row r="2" spans="1:11" x14ac:dyDescent="0.2">
      <c r="G2" s="1"/>
      <c r="H2" s="3" t="s">
        <v>1</v>
      </c>
      <c r="I2" s="3"/>
      <c r="J2" s="3"/>
      <c r="K2" s="1"/>
    </row>
    <row r="3" spans="1:11" x14ac:dyDescent="0.2">
      <c r="H3" s="3" t="s">
        <v>2</v>
      </c>
      <c r="I3" s="3"/>
      <c r="J3" s="3"/>
    </row>
    <row r="4" spans="1:11" x14ac:dyDescent="0.2">
      <c r="H4" s="3" t="s">
        <v>3</v>
      </c>
      <c r="I4" s="3"/>
      <c r="J4" s="3"/>
    </row>
    <row r="5" spans="1:11" x14ac:dyDescent="0.2">
      <c r="H5" s="4" t="s">
        <v>4</v>
      </c>
      <c r="I5" s="4"/>
      <c r="J5" s="4"/>
    </row>
    <row r="8" spans="1:11" x14ac:dyDescent="0.2">
      <c r="K8" s="1"/>
    </row>
    <row r="9" spans="1:11" x14ac:dyDescent="0.2">
      <c r="A9" s="5" t="s">
        <v>5</v>
      </c>
      <c r="B9" s="5"/>
      <c r="C9" s="5"/>
      <c r="D9" s="5"/>
      <c r="E9" s="5"/>
      <c r="F9" s="5"/>
      <c r="G9" s="5"/>
      <c r="H9" s="5"/>
      <c r="I9" s="5"/>
      <c r="J9" s="5"/>
    </row>
    <row r="10" spans="1:11" ht="12.75" customHeight="1" x14ac:dyDescent="0.2">
      <c r="A10" s="5" t="s">
        <v>6</v>
      </c>
      <c r="B10" s="5"/>
      <c r="C10" s="5"/>
      <c r="D10" s="5"/>
      <c r="E10" s="5"/>
      <c r="F10" s="5"/>
      <c r="G10" s="5"/>
      <c r="H10" s="5"/>
      <c r="I10" s="5"/>
      <c r="J10" s="5"/>
    </row>
    <row r="11" spans="1:11" ht="12.75" customHeight="1" x14ac:dyDescent="0.2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1" x14ac:dyDescent="0.2">
      <c r="A12" s="7" t="s">
        <v>7</v>
      </c>
      <c r="B12" s="8" t="s">
        <v>8</v>
      </c>
      <c r="C12" s="7" t="s">
        <v>9</v>
      </c>
      <c r="D12" s="9" t="s">
        <v>10</v>
      </c>
      <c r="E12" s="9"/>
      <c r="F12" s="9"/>
      <c r="G12" s="9"/>
      <c r="H12" s="7" t="s">
        <v>11</v>
      </c>
      <c r="I12" s="7"/>
      <c r="J12" s="7"/>
    </row>
    <row r="13" spans="1:11" ht="12.75" customHeight="1" x14ac:dyDescent="0.2">
      <c r="A13" s="9"/>
      <c r="B13" s="8"/>
      <c r="C13" s="7"/>
      <c r="D13" s="9"/>
      <c r="E13" s="9"/>
      <c r="F13" s="9"/>
      <c r="G13" s="9"/>
      <c r="H13" s="7" t="s">
        <v>12</v>
      </c>
      <c r="I13" s="7" t="s">
        <v>13</v>
      </c>
      <c r="J13" s="7" t="s">
        <v>14</v>
      </c>
    </row>
    <row r="14" spans="1:11" ht="40.5" customHeight="1" x14ac:dyDescent="0.2">
      <c r="A14" s="9"/>
      <c r="B14" s="8"/>
      <c r="C14" s="7"/>
      <c r="D14" s="10" t="s">
        <v>15</v>
      </c>
      <c r="E14" s="10" t="s">
        <v>16</v>
      </c>
      <c r="F14" s="10" t="s">
        <v>17</v>
      </c>
      <c r="G14" s="10" t="s">
        <v>18</v>
      </c>
      <c r="H14" s="7"/>
      <c r="I14" s="7"/>
      <c r="J14" s="7"/>
    </row>
    <row r="15" spans="1:11" ht="12.75" customHeight="1" x14ac:dyDescent="0.2">
      <c r="A15" s="11">
        <v>1</v>
      </c>
      <c r="B15" s="12">
        <v>2</v>
      </c>
      <c r="C15" s="13">
        <v>3</v>
      </c>
      <c r="D15" s="14">
        <v>4</v>
      </c>
      <c r="E15" s="14">
        <v>5</v>
      </c>
      <c r="F15" s="14">
        <v>6</v>
      </c>
      <c r="G15" s="14">
        <v>7</v>
      </c>
      <c r="H15" s="15">
        <v>8</v>
      </c>
      <c r="I15" s="15">
        <v>9</v>
      </c>
      <c r="J15" s="16" t="s">
        <v>19</v>
      </c>
    </row>
    <row r="16" spans="1:11" ht="12.75" customHeight="1" x14ac:dyDescent="0.2">
      <c r="A16" s="17" t="s">
        <v>20</v>
      </c>
      <c r="B16" s="7" t="s">
        <v>21</v>
      </c>
      <c r="C16" s="18" t="s">
        <v>22</v>
      </c>
      <c r="D16" s="19">
        <v>420</v>
      </c>
      <c r="E16" s="20" t="s">
        <v>23</v>
      </c>
      <c r="F16" s="19">
        <v>7950010</v>
      </c>
      <c r="G16" s="19">
        <v>200</v>
      </c>
      <c r="H16" s="21">
        <v>39261.9</v>
      </c>
      <c r="I16" s="22">
        <v>0</v>
      </c>
      <c r="J16" s="22">
        <v>46000</v>
      </c>
    </row>
    <row r="17" spans="1:10" ht="12.75" customHeight="1" x14ac:dyDescent="0.2">
      <c r="A17" s="17"/>
      <c r="B17" s="7"/>
      <c r="C17" s="18"/>
      <c r="D17" s="19"/>
      <c r="E17" s="20"/>
      <c r="F17" s="19"/>
      <c r="G17" s="19"/>
      <c r="H17" s="21"/>
      <c r="I17" s="22"/>
      <c r="J17" s="22"/>
    </row>
    <row r="18" spans="1:10" ht="12.75" customHeight="1" x14ac:dyDescent="0.2">
      <c r="A18" s="17"/>
      <c r="B18" s="7"/>
      <c r="C18" s="18" t="s">
        <v>24</v>
      </c>
      <c r="D18" s="23">
        <v>420</v>
      </c>
      <c r="E18" s="24" t="s">
        <v>23</v>
      </c>
      <c r="F18" s="23">
        <v>7950010</v>
      </c>
      <c r="G18" s="23">
        <v>200</v>
      </c>
      <c r="H18" s="25">
        <v>1162384.6399999999</v>
      </c>
      <c r="I18" s="26">
        <v>451000</v>
      </c>
      <c r="J18" s="26">
        <v>1111608</v>
      </c>
    </row>
    <row r="19" spans="1:10" ht="12.75" customHeight="1" x14ac:dyDescent="0.2">
      <c r="A19" s="17"/>
      <c r="B19" s="7"/>
      <c r="C19" s="18"/>
      <c r="D19" s="27">
        <v>420</v>
      </c>
      <c r="E19" s="28" t="s">
        <v>23</v>
      </c>
      <c r="F19" s="27">
        <v>7950010</v>
      </c>
      <c r="G19" s="27">
        <v>600</v>
      </c>
      <c r="H19" s="29">
        <v>657881.07999999996</v>
      </c>
      <c r="I19" s="29">
        <v>10000</v>
      </c>
      <c r="J19" s="29">
        <v>73000</v>
      </c>
    </row>
    <row r="20" spans="1:10" ht="12.75" customHeight="1" x14ac:dyDescent="0.2">
      <c r="A20" s="17"/>
      <c r="B20" s="7"/>
      <c r="C20" s="18"/>
      <c r="D20" s="27"/>
      <c r="E20" s="28"/>
      <c r="F20" s="27"/>
      <c r="G20" s="27"/>
      <c r="H20" s="29"/>
      <c r="I20" s="29"/>
      <c r="J20" s="29"/>
    </row>
    <row r="21" spans="1:10" ht="12.75" customHeight="1" x14ac:dyDescent="0.2">
      <c r="A21" s="17"/>
      <c r="B21" s="7"/>
      <c r="C21" s="30" t="s">
        <v>25</v>
      </c>
      <c r="D21" s="23">
        <v>420</v>
      </c>
      <c r="E21" s="24" t="s">
        <v>23</v>
      </c>
      <c r="F21" s="23">
        <v>7950010</v>
      </c>
      <c r="G21" s="23">
        <v>200</v>
      </c>
      <c r="H21" s="26">
        <v>919832.11</v>
      </c>
      <c r="I21" s="26">
        <v>83300</v>
      </c>
      <c r="J21" s="26">
        <v>532000</v>
      </c>
    </row>
    <row r="22" spans="1:10" ht="12.75" customHeight="1" x14ac:dyDescent="0.2">
      <c r="A22" s="17"/>
      <c r="B22" s="7"/>
      <c r="C22" s="30"/>
      <c r="D22" s="31">
        <v>420</v>
      </c>
      <c r="E22" s="32" t="s">
        <v>23</v>
      </c>
      <c r="F22" s="33" t="s">
        <v>26</v>
      </c>
      <c r="G22" s="31">
        <v>200</v>
      </c>
      <c r="H22" s="34">
        <v>0</v>
      </c>
      <c r="I22" s="34">
        <v>113581</v>
      </c>
      <c r="J22" s="34">
        <v>0</v>
      </c>
    </row>
    <row r="23" spans="1:10" ht="12.75" customHeight="1" x14ac:dyDescent="0.2">
      <c r="A23" s="17"/>
      <c r="B23" s="7"/>
      <c r="C23" s="30"/>
      <c r="D23" s="23">
        <v>420</v>
      </c>
      <c r="E23" s="24" t="s">
        <v>23</v>
      </c>
      <c r="F23" s="23">
        <v>7950010</v>
      </c>
      <c r="G23" s="23">
        <v>600</v>
      </c>
      <c r="H23" s="26">
        <v>314420.15999999997</v>
      </c>
      <c r="I23" s="26">
        <v>72000</v>
      </c>
      <c r="J23" s="26">
        <v>130000</v>
      </c>
    </row>
    <row r="24" spans="1:10" ht="12.75" customHeight="1" x14ac:dyDescent="0.2">
      <c r="A24" s="17"/>
      <c r="B24" s="7"/>
      <c r="C24" s="30" t="s">
        <v>27</v>
      </c>
      <c r="D24" s="27">
        <v>420</v>
      </c>
      <c r="E24" s="28" t="s">
        <v>28</v>
      </c>
      <c r="F24" s="27">
        <v>7950010</v>
      </c>
      <c r="G24" s="27">
        <v>200</v>
      </c>
      <c r="H24" s="29">
        <v>73073.08</v>
      </c>
      <c r="I24" s="29">
        <v>7000</v>
      </c>
      <c r="J24" s="29">
        <v>51000</v>
      </c>
    </row>
    <row r="25" spans="1:10" ht="12.75" customHeight="1" x14ac:dyDescent="0.2">
      <c r="A25" s="17"/>
      <c r="B25" s="7"/>
      <c r="C25" s="18"/>
      <c r="D25" s="27"/>
      <c r="E25" s="28"/>
      <c r="F25" s="27"/>
      <c r="G25" s="27"/>
      <c r="H25" s="29"/>
      <c r="I25" s="29"/>
      <c r="J25" s="29"/>
    </row>
    <row r="26" spans="1:10" ht="12.75" customHeight="1" x14ac:dyDescent="0.2">
      <c r="A26" s="17"/>
      <c r="B26" s="7"/>
      <c r="C26" s="18"/>
      <c r="D26" s="27"/>
      <c r="E26" s="28"/>
      <c r="F26" s="27"/>
      <c r="G26" s="27"/>
      <c r="H26" s="29"/>
      <c r="I26" s="29"/>
      <c r="J26" s="29"/>
    </row>
    <row r="27" spans="1:10" ht="12.75" customHeight="1" x14ac:dyDescent="0.2">
      <c r="A27" s="17"/>
      <c r="B27" s="7"/>
      <c r="C27" s="30"/>
      <c r="D27" s="9" t="s">
        <v>29</v>
      </c>
      <c r="E27" s="9"/>
      <c r="F27" s="9"/>
      <c r="G27" s="9"/>
      <c r="H27" s="35">
        <f>H24+H23+H21+H19+H18+H16</f>
        <v>3166852.97</v>
      </c>
      <c r="I27" s="35">
        <f>+I24+I23+I21+I19+I18+I16+I22</f>
        <v>736881</v>
      </c>
      <c r="J27" s="35">
        <f>J24+J23+J21+J19+J18+J16</f>
        <v>1943608</v>
      </c>
    </row>
    <row r="28" spans="1:10" ht="15" customHeight="1" x14ac:dyDescent="0.2">
      <c r="A28" s="17"/>
      <c r="B28" s="7"/>
      <c r="C28" s="30"/>
      <c r="D28" s="9"/>
      <c r="E28" s="9"/>
      <c r="F28" s="9"/>
      <c r="G28" s="9"/>
      <c r="H28" s="35"/>
      <c r="I28" s="35"/>
      <c r="J28" s="35"/>
    </row>
    <row r="29" spans="1:10" ht="11.25" customHeight="1" x14ac:dyDescent="0.2">
      <c r="A29" s="36" t="s">
        <v>20</v>
      </c>
      <c r="B29" s="7" t="s">
        <v>30</v>
      </c>
      <c r="C29" s="28" t="s">
        <v>24</v>
      </c>
      <c r="D29" s="28" t="s">
        <v>31</v>
      </c>
      <c r="E29" s="28" t="s">
        <v>23</v>
      </c>
      <c r="F29" s="28" t="s">
        <v>32</v>
      </c>
      <c r="G29" s="28" t="s">
        <v>33</v>
      </c>
      <c r="H29" s="29">
        <v>1558184</v>
      </c>
      <c r="I29" s="29">
        <v>1870992.2</v>
      </c>
      <c r="J29" s="29">
        <v>1128791</v>
      </c>
    </row>
    <row r="30" spans="1:10" ht="15.75" customHeight="1" x14ac:dyDescent="0.2">
      <c r="A30" s="36"/>
      <c r="B30" s="7"/>
      <c r="C30" s="28"/>
      <c r="D30" s="28"/>
      <c r="E30" s="28"/>
      <c r="F30" s="28"/>
      <c r="G30" s="28"/>
      <c r="H30" s="29"/>
      <c r="I30" s="29"/>
      <c r="J30" s="29"/>
    </row>
    <row r="31" spans="1:10" ht="18.75" customHeight="1" x14ac:dyDescent="0.2">
      <c r="A31" s="36"/>
      <c r="B31" s="7"/>
      <c r="C31" s="28"/>
      <c r="D31" s="28" t="s">
        <v>31</v>
      </c>
      <c r="E31" s="28" t="s">
        <v>23</v>
      </c>
      <c r="F31" s="28" t="s">
        <v>32</v>
      </c>
      <c r="G31" s="28" t="s">
        <v>34</v>
      </c>
      <c r="H31" s="29">
        <v>0</v>
      </c>
      <c r="I31" s="29">
        <v>0</v>
      </c>
      <c r="J31" s="29">
        <v>0</v>
      </c>
    </row>
    <row r="32" spans="1:10" ht="15" customHeight="1" x14ac:dyDescent="0.2">
      <c r="A32" s="36"/>
      <c r="B32" s="7"/>
      <c r="C32" s="28"/>
      <c r="D32" s="28"/>
      <c r="E32" s="28"/>
      <c r="F32" s="28"/>
      <c r="G32" s="28"/>
      <c r="H32" s="29"/>
      <c r="I32" s="29"/>
      <c r="J32" s="29"/>
    </row>
    <row r="33" spans="1:10" ht="18" customHeight="1" x14ac:dyDescent="0.2">
      <c r="A33" s="36"/>
      <c r="B33" s="7"/>
      <c r="C33" s="28" t="s">
        <v>25</v>
      </c>
      <c r="D33" s="28" t="s">
        <v>31</v>
      </c>
      <c r="E33" s="28" t="s">
        <v>23</v>
      </c>
      <c r="F33" s="28" t="s">
        <v>32</v>
      </c>
      <c r="G33" s="28" t="s">
        <v>33</v>
      </c>
      <c r="H33" s="29">
        <v>485100</v>
      </c>
      <c r="I33" s="29">
        <v>50000</v>
      </c>
      <c r="J33" s="29">
        <v>520000</v>
      </c>
    </row>
    <row r="34" spans="1:10" ht="17.25" customHeight="1" x14ac:dyDescent="0.2">
      <c r="A34" s="36"/>
      <c r="B34" s="7"/>
      <c r="C34" s="28"/>
      <c r="D34" s="28"/>
      <c r="E34" s="28"/>
      <c r="F34" s="28"/>
      <c r="G34" s="28"/>
      <c r="H34" s="29"/>
      <c r="I34" s="29"/>
      <c r="J34" s="29"/>
    </row>
    <row r="35" spans="1:10" ht="18" customHeight="1" x14ac:dyDescent="0.2">
      <c r="A35" s="36"/>
      <c r="B35" s="7"/>
      <c r="C35" s="28"/>
      <c r="D35" s="24" t="s">
        <v>31</v>
      </c>
      <c r="E35" s="24" t="s">
        <v>23</v>
      </c>
      <c r="F35" s="24" t="s">
        <v>32</v>
      </c>
      <c r="G35" s="24" t="s">
        <v>34</v>
      </c>
      <c r="H35" s="37">
        <v>310835.95</v>
      </c>
      <c r="I35" s="37">
        <v>224472</v>
      </c>
      <c r="J35" s="26">
        <v>100000</v>
      </c>
    </row>
    <row r="36" spans="1:10" ht="13.5" customHeight="1" x14ac:dyDescent="0.2">
      <c r="A36" s="36"/>
      <c r="B36" s="7"/>
      <c r="C36" s="28" t="s">
        <v>27</v>
      </c>
      <c r="D36" s="28" t="s">
        <v>31</v>
      </c>
      <c r="E36" s="28" t="s">
        <v>23</v>
      </c>
      <c r="F36" s="28" t="s">
        <v>32</v>
      </c>
      <c r="G36" s="28" t="s">
        <v>33</v>
      </c>
      <c r="H36" s="29">
        <v>35774</v>
      </c>
      <c r="I36" s="29">
        <v>106281</v>
      </c>
      <c r="J36" s="29">
        <v>0</v>
      </c>
    </row>
    <row r="37" spans="1:10" ht="14.25" customHeight="1" x14ac:dyDescent="0.2">
      <c r="A37" s="36"/>
      <c r="B37" s="7"/>
      <c r="C37" s="28"/>
      <c r="D37" s="28"/>
      <c r="E37" s="28"/>
      <c r="F37" s="28"/>
      <c r="G37" s="28"/>
      <c r="H37" s="29"/>
      <c r="I37" s="29"/>
      <c r="J37" s="29"/>
    </row>
    <row r="38" spans="1:10" ht="12.75" customHeight="1" x14ac:dyDescent="0.2">
      <c r="A38" s="36"/>
      <c r="B38" s="7"/>
      <c r="C38" s="28"/>
      <c r="D38" s="28"/>
      <c r="E38" s="28"/>
      <c r="F38" s="28"/>
      <c r="G38" s="28"/>
      <c r="H38" s="29"/>
      <c r="I38" s="29"/>
      <c r="J38" s="29"/>
    </row>
    <row r="39" spans="1:10" ht="12.75" customHeight="1" x14ac:dyDescent="0.2">
      <c r="A39" s="36"/>
      <c r="B39" s="7"/>
      <c r="C39" s="38" t="s">
        <v>22</v>
      </c>
      <c r="D39" s="28" t="s">
        <v>31</v>
      </c>
      <c r="E39" s="28" t="s">
        <v>23</v>
      </c>
      <c r="F39" s="28" t="s">
        <v>32</v>
      </c>
      <c r="G39" s="28" t="s">
        <v>33</v>
      </c>
      <c r="H39" s="29">
        <v>12758</v>
      </c>
      <c r="I39" s="29">
        <v>70098</v>
      </c>
      <c r="J39" s="39">
        <v>0</v>
      </c>
    </row>
    <row r="40" spans="1:10" ht="12.75" customHeight="1" x14ac:dyDescent="0.2">
      <c r="A40" s="36"/>
      <c r="B40" s="7"/>
      <c r="C40" s="38"/>
      <c r="D40" s="28"/>
      <c r="E40" s="28"/>
      <c r="F40" s="28"/>
      <c r="G40" s="28"/>
      <c r="H40" s="29"/>
      <c r="I40" s="29"/>
      <c r="J40" s="39"/>
    </row>
    <row r="41" spans="1:10" ht="12.75" customHeight="1" x14ac:dyDescent="0.2">
      <c r="A41" s="36"/>
      <c r="B41" s="7"/>
      <c r="C41" s="40"/>
      <c r="D41" s="9" t="s">
        <v>29</v>
      </c>
      <c r="E41" s="9"/>
      <c r="F41" s="9"/>
      <c r="G41" s="9"/>
      <c r="H41" s="41">
        <f>H36+H35+H33+H31+H29+H39</f>
        <v>2402651.9500000002</v>
      </c>
      <c r="I41" s="41">
        <f>I39+I36+I35+I33+I31+I29</f>
        <v>2321843.2000000002</v>
      </c>
      <c r="J41" s="41">
        <f>J36+J35+J33+J31+J29</f>
        <v>1748791</v>
      </c>
    </row>
    <row r="42" spans="1:10" ht="12.75" customHeight="1" x14ac:dyDescent="0.2">
      <c r="A42" s="36"/>
      <c r="B42" s="7"/>
      <c r="C42" s="40"/>
      <c r="D42" s="9"/>
      <c r="E42" s="9"/>
      <c r="F42" s="9"/>
      <c r="G42" s="9"/>
      <c r="H42" s="41"/>
      <c r="I42" s="41"/>
      <c r="J42" s="41"/>
    </row>
    <row r="43" spans="1:10" ht="12.75" customHeight="1" x14ac:dyDescent="0.2">
      <c r="A43" s="42" t="s">
        <v>20</v>
      </c>
      <c r="B43" s="7" t="s">
        <v>35</v>
      </c>
      <c r="C43" s="18" t="s">
        <v>24</v>
      </c>
      <c r="D43" s="23">
        <v>420</v>
      </c>
      <c r="E43" s="24" t="s">
        <v>23</v>
      </c>
      <c r="F43" s="23">
        <v>7950010</v>
      </c>
      <c r="G43" s="23">
        <v>200</v>
      </c>
      <c r="H43" s="25">
        <v>2560167.25</v>
      </c>
      <c r="I43" s="26">
        <v>1046293</v>
      </c>
      <c r="J43" s="26">
        <v>1550000</v>
      </c>
    </row>
    <row r="44" spans="1:10" ht="12.75" customHeight="1" x14ac:dyDescent="0.2">
      <c r="A44" s="42"/>
      <c r="B44" s="7"/>
      <c r="C44" s="18"/>
      <c r="D44" s="43" t="s">
        <v>31</v>
      </c>
      <c r="E44" s="43" t="s">
        <v>23</v>
      </c>
      <c r="F44" s="43" t="s">
        <v>26</v>
      </c>
      <c r="G44" s="43" t="s">
        <v>33</v>
      </c>
      <c r="H44" s="44">
        <v>0</v>
      </c>
      <c r="I44" s="44">
        <v>50842.09</v>
      </c>
      <c r="J44" s="44">
        <v>0</v>
      </c>
    </row>
    <row r="45" spans="1:10" x14ac:dyDescent="0.2">
      <c r="A45" s="42"/>
      <c r="B45" s="7"/>
      <c r="C45" s="18"/>
      <c r="D45" s="23">
        <v>420</v>
      </c>
      <c r="E45" s="24" t="s">
        <v>23</v>
      </c>
      <c r="F45" s="23">
        <v>7950010</v>
      </c>
      <c r="G45" s="23">
        <v>600</v>
      </c>
      <c r="H45" s="26">
        <v>461602</v>
      </c>
      <c r="I45" s="26">
        <v>110000</v>
      </c>
      <c r="J45" s="26">
        <v>100000</v>
      </c>
    </row>
    <row r="46" spans="1:10" ht="12.75" customHeight="1" x14ac:dyDescent="0.2">
      <c r="A46" s="42"/>
      <c r="B46" s="7"/>
      <c r="C46" s="18"/>
      <c r="D46" s="23">
        <v>420</v>
      </c>
      <c r="E46" s="24" t="s">
        <v>23</v>
      </c>
      <c r="F46" s="24" t="s">
        <v>26</v>
      </c>
      <c r="G46" s="23">
        <v>600</v>
      </c>
      <c r="H46" s="26">
        <v>0</v>
      </c>
      <c r="I46" s="26">
        <v>183085</v>
      </c>
      <c r="J46" s="26">
        <v>0</v>
      </c>
    </row>
    <row r="47" spans="1:10" ht="12.75" customHeight="1" x14ac:dyDescent="0.2">
      <c r="A47" s="42"/>
      <c r="B47" s="7"/>
      <c r="C47" s="30" t="s">
        <v>36</v>
      </c>
      <c r="D47" s="23">
        <v>420</v>
      </c>
      <c r="E47" s="24" t="s">
        <v>23</v>
      </c>
      <c r="F47" s="23">
        <v>7950010</v>
      </c>
      <c r="G47" s="23">
        <v>200</v>
      </c>
      <c r="H47" s="26">
        <v>2873521.23</v>
      </c>
      <c r="I47" s="26">
        <v>626471</v>
      </c>
      <c r="J47" s="26">
        <v>900000</v>
      </c>
    </row>
    <row r="48" spans="1:10" ht="12.75" customHeight="1" x14ac:dyDescent="0.2">
      <c r="A48" s="42"/>
      <c r="B48" s="7"/>
      <c r="C48" s="30"/>
      <c r="D48" s="32" t="s">
        <v>31</v>
      </c>
      <c r="E48" s="32" t="s">
        <v>23</v>
      </c>
      <c r="F48" s="32" t="s">
        <v>26</v>
      </c>
      <c r="G48" s="45" t="s">
        <v>33</v>
      </c>
      <c r="H48" s="34">
        <v>0</v>
      </c>
      <c r="I48" s="34">
        <v>240053</v>
      </c>
      <c r="J48" s="34">
        <v>0</v>
      </c>
    </row>
    <row r="49" spans="1:10" ht="13.5" customHeight="1" x14ac:dyDescent="0.2">
      <c r="A49" s="42"/>
      <c r="B49" s="7"/>
      <c r="C49" s="30"/>
      <c r="D49" s="23">
        <v>420</v>
      </c>
      <c r="E49" s="24" t="s">
        <v>23</v>
      </c>
      <c r="F49" s="23">
        <v>7950010</v>
      </c>
      <c r="G49" s="23">
        <v>600</v>
      </c>
      <c r="H49" s="26">
        <v>150000</v>
      </c>
      <c r="I49" s="26">
        <v>92850</v>
      </c>
      <c r="J49" s="26">
        <v>1400000</v>
      </c>
    </row>
    <row r="50" spans="1:10" ht="12.75" customHeight="1" x14ac:dyDescent="0.2">
      <c r="A50" s="42"/>
      <c r="B50" s="7"/>
      <c r="C50" s="30" t="s">
        <v>27</v>
      </c>
      <c r="D50" s="27">
        <v>420</v>
      </c>
      <c r="E50" s="28" t="s">
        <v>28</v>
      </c>
      <c r="F50" s="27">
        <v>7950010</v>
      </c>
      <c r="G50" s="27">
        <v>200</v>
      </c>
      <c r="H50" s="29">
        <v>0</v>
      </c>
      <c r="I50" s="29">
        <v>35300</v>
      </c>
      <c r="J50" s="29">
        <v>0</v>
      </c>
    </row>
    <row r="51" spans="1:10" ht="12.75" customHeight="1" x14ac:dyDescent="0.2">
      <c r="A51" s="42"/>
      <c r="B51" s="7"/>
      <c r="C51" s="30"/>
      <c r="D51" s="27"/>
      <c r="E51" s="28"/>
      <c r="F51" s="27"/>
      <c r="G51" s="27"/>
      <c r="H51" s="29"/>
      <c r="I51" s="29"/>
      <c r="J51" s="29"/>
    </row>
    <row r="52" spans="1:10" ht="13.5" customHeight="1" x14ac:dyDescent="0.2">
      <c r="A52" s="42"/>
      <c r="B52" s="7"/>
      <c r="C52" s="30"/>
      <c r="D52" s="27"/>
      <c r="E52" s="28"/>
      <c r="F52" s="27"/>
      <c r="G52" s="27"/>
      <c r="H52" s="29"/>
      <c r="I52" s="29"/>
      <c r="J52" s="29"/>
    </row>
    <row r="53" spans="1:10" ht="12.75" customHeight="1" x14ac:dyDescent="0.2">
      <c r="A53" s="42"/>
      <c r="B53" s="7"/>
      <c r="C53" s="30"/>
      <c r="D53" s="9" t="s">
        <v>29</v>
      </c>
      <c r="E53" s="9"/>
      <c r="F53" s="9"/>
      <c r="G53" s="9"/>
      <c r="H53" s="35">
        <f>H50+H49+H47+H45+H43</f>
        <v>6045290.4800000004</v>
      </c>
      <c r="I53" s="35">
        <f>I50+I49+I48+I47+I46+I45+I44+I43</f>
        <v>2384894.09</v>
      </c>
      <c r="J53" s="35">
        <f>J50+J49+J47+J45+J43</f>
        <v>3950000</v>
      </c>
    </row>
    <row r="54" spans="1:10" ht="13.5" customHeight="1" x14ac:dyDescent="0.2">
      <c r="A54" s="42"/>
      <c r="B54" s="7"/>
      <c r="C54" s="30"/>
      <c r="D54" s="9"/>
      <c r="E54" s="9"/>
      <c r="F54" s="9"/>
      <c r="G54" s="9"/>
      <c r="H54" s="35"/>
      <c r="I54" s="35"/>
      <c r="J54" s="35"/>
    </row>
    <row r="55" spans="1:10" ht="12.75" customHeight="1" x14ac:dyDescent="0.2">
      <c r="A55" s="7" t="s">
        <v>20</v>
      </c>
      <c r="B55" s="46" t="s">
        <v>37</v>
      </c>
      <c r="C55" s="38" t="s">
        <v>22</v>
      </c>
      <c r="D55" s="28" t="s">
        <v>31</v>
      </c>
      <c r="E55" s="28" t="s">
        <v>23</v>
      </c>
      <c r="F55" s="28" t="s">
        <v>32</v>
      </c>
      <c r="G55" s="28" t="s">
        <v>33</v>
      </c>
      <c r="H55" s="29">
        <v>0</v>
      </c>
      <c r="I55" s="29">
        <v>0</v>
      </c>
      <c r="J55" s="29">
        <v>0</v>
      </c>
    </row>
    <row r="56" spans="1:10" ht="12.75" customHeight="1" x14ac:dyDescent="0.2">
      <c r="A56" s="7"/>
      <c r="B56" s="46"/>
      <c r="C56" s="38"/>
      <c r="D56" s="28"/>
      <c r="E56" s="28"/>
      <c r="F56" s="28"/>
      <c r="G56" s="28"/>
      <c r="H56" s="29"/>
      <c r="I56" s="29"/>
      <c r="J56" s="29"/>
    </row>
    <row r="57" spans="1:10" ht="12.75" customHeight="1" x14ac:dyDescent="0.2">
      <c r="A57" s="7"/>
      <c r="B57" s="46"/>
      <c r="C57" s="38" t="s">
        <v>24</v>
      </c>
      <c r="D57" s="24" t="s">
        <v>31</v>
      </c>
      <c r="E57" s="24" t="s">
        <v>23</v>
      </c>
      <c r="F57" s="43" t="s">
        <v>32</v>
      </c>
      <c r="G57" s="24" t="s">
        <v>33</v>
      </c>
      <c r="H57" s="26">
        <v>0</v>
      </c>
      <c r="I57" s="26">
        <v>0</v>
      </c>
      <c r="J57" s="26">
        <v>193602.5</v>
      </c>
    </row>
    <row r="58" spans="1:10" ht="12.75" customHeight="1" x14ac:dyDescent="0.2">
      <c r="A58" s="7"/>
      <c r="B58" s="46"/>
      <c r="C58" s="38"/>
      <c r="D58" s="28" t="s">
        <v>31</v>
      </c>
      <c r="E58" s="28" t="s">
        <v>23</v>
      </c>
      <c r="F58" s="47" t="s">
        <v>32</v>
      </c>
      <c r="G58" s="28" t="s">
        <v>34</v>
      </c>
      <c r="H58" s="29">
        <v>0</v>
      </c>
      <c r="I58" s="29">
        <v>0</v>
      </c>
      <c r="J58" s="29">
        <v>16445</v>
      </c>
    </row>
    <row r="59" spans="1:10" ht="12.75" customHeight="1" x14ac:dyDescent="0.2">
      <c r="A59" s="7"/>
      <c r="B59" s="46"/>
      <c r="C59" s="38"/>
      <c r="D59" s="28"/>
      <c r="E59" s="28"/>
      <c r="F59" s="47"/>
      <c r="G59" s="28"/>
      <c r="H59" s="29"/>
      <c r="I59" s="29"/>
      <c r="J59" s="29"/>
    </row>
    <row r="60" spans="1:10" ht="12.75" customHeight="1" x14ac:dyDescent="0.2">
      <c r="A60" s="7"/>
      <c r="B60" s="46"/>
      <c r="C60" s="38" t="s">
        <v>36</v>
      </c>
      <c r="D60" s="24">
        <v>420</v>
      </c>
      <c r="E60" s="24" t="s">
        <v>23</v>
      </c>
      <c r="F60" s="24" t="s">
        <v>32</v>
      </c>
      <c r="G60" s="24" t="s">
        <v>33</v>
      </c>
      <c r="H60" s="26">
        <v>0</v>
      </c>
      <c r="I60" s="26">
        <v>0</v>
      </c>
      <c r="J60" s="26">
        <v>174846</v>
      </c>
    </row>
    <row r="61" spans="1:10" ht="12.75" customHeight="1" x14ac:dyDescent="0.2">
      <c r="A61" s="7"/>
      <c r="B61" s="46"/>
      <c r="C61" s="38"/>
      <c r="D61" s="24" t="s">
        <v>31</v>
      </c>
      <c r="E61" s="24" t="s">
        <v>23</v>
      </c>
      <c r="F61" s="24" t="s">
        <v>32</v>
      </c>
      <c r="G61" s="24" t="s">
        <v>34</v>
      </c>
      <c r="H61" s="26">
        <v>0</v>
      </c>
      <c r="I61" s="26">
        <v>0</v>
      </c>
      <c r="J61" s="26">
        <v>112547.5</v>
      </c>
    </row>
    <row r="62" spans="1:10" ht="12.75" customHeight="1" x14ac:dyDescent="0.2">
      <c r="A62" s="7"/>
      <c r="B62" s="46"/>
      <c r="C62" s="38" t="s">
        <v>27</v>
      </c>
      <c r="D62" s="28" t="s">
        <v>31</v>
      </c>
      <c r="E62" s="28" t="s">
        <v>23</v>
      </c>
      <c r="F62" s="28" t="s">
        <v>32</v>
      </c>
      <c r="G62" s="28" t="s">
        <v>33</v>
      </c>
      <c r="H62" s="29">
        <v>0</v>
      </c>
      <c r="I62" s="29">
        <v>0</v>
      </c>
      <c r="J62" s="29">
        <v>83961.5</v>
      </c>
    </row>
    <row r="63" spans="1:10" x14ac:dyDescent="0.2">
      <c r="A63" s="7"/>
      <c r="B63" s="46"/>
      <c r="C63" s="38"/>
      <c r="D63" s="28"/>
      <c r="E63" s="28"/>
      <c r="F63" s="28"/>
      <c r="G63" s="28"/>
      <c r="H63" s="29"/>
      <c r="I63" s="29"/>
      <c r="J63" s="29"/>
    </row>
    <row r="64" spans="1:10" x14ac:dyDescent="0.2">
      <c r="A64" s="7"/>
      <c r="B64" s="46"/>
      <c r="C64" s="38"/>
      <c r="D64" s="28"/>
      <c r="E64" s="28"/>
      <c r="F64" s="28"/>
      <c r="G64" s="28"/>
      <c r="H64" s="29"/>
      <c r="I64" s="29"/>
      <c r="J64" s="29"/>
    </row>
    <row r="65" spans="1:10" x14ac:dyDescent="0.2">
      <c r="A65" s="7"/>
      <c r="B65" s="46"/>
      <c r="C65" s="48"/>
      <c r="D65" s="47" t="s">
        <v>29</v>
      </c>
      <c r="E65" s="47"/>
      <c r="F65" s="47"/>
      <c r="G65" s="47"/>
      <c r="H65" s="35">
        <f>H55+H57+H60+H62</f>
        <v>0</v>
      </c>
      <c r="I65" s="35">
        <f>I62+I61+I60+I58+I57+I55</f>
        <v>0</v>
      </c>
      <c r="J65" s="35">
        <f>J62+J61+J60+J58+J57+J55</f>
        <v>581402.5</v>
      </c>
    </row>
    <row r="66" spans="1:10" x14ac:dyDescent="0.2">
      <c r="A66" s="7"/>
      <c r="B66" s="46"/>
      <c r="C66" s="48"/>
      <c r="D66" s="47"/>
      <c r="E66" s="47"/>
      <c r="F66" s="47"/>
      <c r="G66" s="47"/>
      <c r="H66" s="35"/>
      <c r="I66" s="35"/>
      <c r="J66" s="35"/>
    </row>
    <row r="67" spans="1:10" x14ac:dyDescent="0.2">
      <c r="A67" s="7"/>
      <c r="B67" s="40"/>
      <c r="C67" s="49" t="s">
        <v>38</v>
      </c>
      <c r="D67" s="49"/>
      <c r="E67" s="49"/>
      <c r="F67" s="49"/>
      <c r="G67" s="49"/>
      <c r="H67" s="41">
        <f>H65+H53+H41+H27</f>
        <v>11614795.4</v>
      </c>
      <c r="I67" s="41">
        <f>I65+I53+I41+I27</f>
        <v>5443618.29</v>
      </c>
      <c r="J67" s="41">
        <f>J65+J53+J41+J27</f>
        <v>8223801.5</v>
      </c>
    </row>
    <row r="68" spans="1:10" x14ac:dyDescent="0.2">
      <c r="A68" s="7"/>
      <c r="B68" s="40"/>
      <c r="C68" s="49"/>
      <c r="D68" s="49"/>
      <c r="E68" s="49"/>
      <c r="F68" s="49"/>
      <c r="G68" s="49"/>
      <c r="H68" s="41"/>
      <c r="I68" s="41"/>
      <c r="J68" s="41"/>
    </row>
    <row r="70" spans="1:10" x14ac:dyDescent="0.2">
      <c r="C70" s="50"/>
      <c r="E70" s="50"/>
    </row>
    <row r="71" spans="1:10" x14ac:dyDescent="0.2">
      <c r="D71" s="50"/>
    </row>
    <row r="72" spans="1:10" x14ac:dyDescent="0.2">
      <c r="C72" s="50"/>
      <c r="I72" s="50"/>
    </row>
    <row r="74" spans="1:10" x14ac:dyDescent="0.2">
      <c r="B74" s="50"/>
      <c r="C74" s="50"/>
      <c r="E74" s="51"/>
    </row>
    <row r="75" spans="1:10" x14ac:dyDescent="0.2">
      <c r="C75" s="50"/>
      <c r="D75" s="50"/>
      <c r="E75" s="50"/>
      <c r="F75" s="50"/>
      <c r="G75" s="50"/>
      <c r="H75" s="50"/>
    </row>
    <row r="76" spans="1:10" x14ac:dyDescent="0.2">
      <c r="B76" s="52"/>
      <c r="C76" s="50"/>
      <c r="D76" s="50"/>
      <c r="E76" s="50"/>
      <c r="F76" s="50"/>
      <c r="G76" s="50"/>
      <c r="H76" s="50"/>
    </row>
    <row r="77" spans="1:10" x14ac:dyDescent="0.2">
      <c r="C77" s="50"/>
      <c r="D77" s="50"/>
      <c r="E77" s="50"/>
      <c r="F77" s="50"/>
      <c r="G77" s="50"/>
      <c r="H77" s="50"/>
    </row>
    <row r="78" spans="1:10" x14ac:dyDescent="0.2">
      <c r="C78" s="50"/>
      <c r="D78" s="50"/>
      <c r="E78" s="50"/>
      <c r="F78" s="50"/>
      <c r="G78" s="50"/>
      <c r="H78" s="50"/>
    </row>
    <row r="79" spans="1:10" x14ac:dyDescent="0.2">
      <c r="B79" s="53"/>
      <c r="C79" s="50"/>
      <c r="D79" s="50"/>
      <c r="E79" s="50"/>
      <c r="F79" s="50"/>
      <c r="G79" s="50"/>
      <c r="H79" s="50"/>
    </row>
    <row r="80" spans="1:10" x14ac:dyDescent="0.2">
      <c r="C80" s="50"/>
      <c r="D80" s="50"/>
      <c r="E80" s="50"/>
      <c r="F80" s="50"/>
      <c r="G80" s="50"/>
      <c r="H80" s="50"/>
    </row>
    <row r="81" spans="3:8" x14ac:dyDescent="0.2">
      <c r="C81" s="50"/>
      <c r="D81" s="50"/>
      <c r="E81" s="50"/>
      <c r="F81" s="50"/>
      <c r="G81" s="50"/>
      <c r="H81" s="50"/>
    </row>
    <row r="82" spans="3:8" x14ac:dyDescent="0.2">
      <c r="C82" s="50"/>
      <c r="D82" s="50"/>
      <c r="E82" s="50"/>
      <c r="F82" s="50"/>
      <c r="G82" s="50"/>
      <c r="H82" s="50"/>
    </row>
    <row r="83" spans="3:8" x14ac:dyDescent="0.2">
      <c r="C83" s="50"/>
      <c r="D83" s="50"/>
      <c r="E83" s="50"/>
      <c r="F83" s="50"/>
      <c r="G83" s="50"/>
      <c r="H83" s="50"/>
    </row>
    <row r="85" spans="3:8" x14ac:dyDescent="0.2">
      <c r="C85" s="50"/>
      <c r="E85" s="50"/>
      <c r="H85" s="50"/>
    </row>
    <row r="87" spans="3:8" x14ac:dyDescent="0.2">
      <c r="H87" s="50"/>
    </row>
    <row r="89" spans="3:8" x14ac:dyDescent="0.2">
      <c r="H89" s="50"/>
    </row>
    <row r="90" spans="3:8" x14ac:dyDescent="0.2">
      <c r="H90" s="50"/>
    </row>
    <row r="91" spans="3:8" x14ac:dyDescent="0.2">
      <c r="H91" s="50"/>
    </row>
    <row r="92" spans="3:8" x14ac:dyDescent="0.2">
      <c r="H92" s="50"/>
    </row>
    <row r="93" spans="3:8" x14ac:dyDescent="0.2">
      <c r="H93" s="50"/>
    </row>
    <row r="94" spans="3:8" x14ac:dyDescent="0.2">
      <c r="H94" s="50"/>
    </row>
    <row r="95" spans="3:8" x14ac:dyDescent="0.2">
      <c r="H95" s="50"/>
    </row>
    <row r="96" spans="3:8" x14ac:dyDescent="0.2">
      <c r="H96" s="50"/>
    </row>
    <row r="126" spans="1:1" x14ac:dyDescent="0.2">
      <c r="A126" s="54"/>
    </row>
    <row r="127" spans="1:1" x14ac:dyDescent="0.2">
      <c r="A127" s="54"/>
    </row>
  </sheetData>
  <mergeCells count="148">
    <mergeCell ref="J67:J68"/>
    <mergeCell ref="C65:C66"/>
    <mergeCell ref="D65:G66"/>
    <mergeCell ref="H65:H66"/>
    <mergeCell ref="I65:I66"/>
    <mergeCell ref="J65:J66"/>
    <mergeCell ref="A67:A68"/>
    <mergeCell ref="B67:B68"/>
    <mergeCell ref="C67:G68"/>
    <mergeCell ref="H67:H68"/>
    <mergeCell ref="I67:I68"/>
    <mergeCell ref="J58:J59"/>
    <mergeCell ref="C60:C61"/>
    <mergeCell ref="C62:C64"/>
    <mergeCell ref="D62:D64"/>
    <mergeCell ref="E62:E64"/>
    <mergeCell ref="F62:F64"/>
    <mergeCell ref="G62:G64"/>
    <mergeCell ref="H62:H64"/>
    <mergeCell ref="I62:I64"/>
    <mergeCell ref="J62:J64"/>
    <mergeCell ref="H55:H56"/>
    <mergeCell ref="I55:I56"/>
    <mergeCell ref="J55:J56"/>
    <mergeCell ref="C57:C59"/>
    <mergeCell ref="D58:D59"/>
    <mergeCell ref="E58:E59"/>
    <mergeCell ref="F58:F59"/>
    <mergeCell ref="G58:G59"/>
    <mergeCell ref="H58:H59"/>
    <mergeCell ref="I58:I59"/>
    <mergeCell ref="H53:H54"/>
    <mergeCell ref="I53:I54"/>
    <mergeCell ref="J53:J54"/>
    <mergeCell ref="A55:A66"/>
    <mergeCell ref="B55:B66"/>
    <mergeCell ref="C55:C56"/>
    <mergeCell ref="D55:D56"/>
    <mergeCell ref="E55:E56"/>
    <mergeCell ref="F55:F56"/>
    <mergeCell ref="G55:G56"/>
    <mergeCell ref="E50:E52"/>
    <mergeCell ref="F50:F52"/>
    <mergeCell ref="G50:G52"/>
    <mergeCell ref="H50:H52"/>
    <mergeCell ref="I50:I52"/>
    <mergeCell ref="J50:J52"/>
    <mergeCell ref="A43:A54"/>
    <mergeCell ref="B43:B54"/>
    <mergeCell ref="C43:C46"/>
    <mergeCell ref="C47:C49"/>
    <mergeCell ref="C50:C52"/>
    <mergeCell ref="D50:D52"/>
    <mergeCell ref="C53:C54"/>
    <mergeCell ref="D53:G54"/>
    <mergeCell ref="I39:I40"/>
    <mergeCell ref="J39:J40"/>
    <mergeCell ref="C41:C42"/>
    <mergeCell ref="D41:G42"/>
    <mergeCell ref="H41:H42"/>
    <mergeCell ref="I41:I42"/>
    <mergeCell ref="J41:J42"/>
    <mergeCell ref="G36:G38"/>
    <mergeCell ref="H36:H38"/>
    <mergeCell ref="I36:I38"/>
    <mergeCell ref="J36:J38"/>
    <mergeCell ref="C39:C40"/>
    <mergeCell ref="D39:D40"/>
    <mergeCell ref="E39:E40"/>
    <mergeCell ref="F39:F40"/>
    <mergeCell ref="G39:G40"/>
    <mergeCell ref="H39:H40"/>
    <mergeCell ref="J31:J32"/>
    <mergeCell ref="C33:C35"/>
    <mergeCell ref="D33:D34"/>
    <mergeCell ref="E33:E34"/>
    <mergeCell ref="F33:F34"/>
    <mergeCell ref="G33:G34"/>
    <mergeCell ref="H33:H34"/>
    <mergeCell ref="I33:I34"/>
    <mergeCell ref="J33:J34"/>
    <mergeCell ref="G29:G30"/>
    <mergeCell ref="H29:H30"/>
    <mergeCell ref="I29:I30"/>
    <mergeCell ref="J29:J30"/>
    <mergeCell ref="D31:D32"/>
    <mergeCell ref="E31:E32"/>
    <mergeCell ref="F31:F32"/>
    <mergeCell ref="G31:G32"/>
    <mergeCell ref="H31:H32"/>
    <mergeCell ref="I31:I32"/>
    <mergeCell ref="A29:A42"/>
    <mergeCell ref="B29:B42"/>
    <mergeCell ref="C29:C32"/>
    <mergeCell ref="D29:D30"/>
    <mergeCell ref="E29:E30"/>
    <mergeCell ref="F29:F30"/>
    <mergeCell ref="C36:C38"/>
    <mergeCell ref="D36:D38"/>
    <mergeCell ref="E36:E38"/>
    <mergeCell ref="F36:F38"/>
    <mergeCell ref="J24:J26"/>
    <mergeCell ref="C27:C28"/>
    <mergeCell ref="D27:G28"/>
    <mergeCell ref="H27:H28"/>
    <mergeCell ref="I27:I28"/>
    <mergeCell ref="J27:J28"/>
    <mergeCell ref="I19:I20"/>
    <mergeCell ref="J19:J20"/>
    <mergeCell ref="C21:C23"/>
    <mergeCell ref="C24:C26"/>
    <mergeCell ref="D24:D26"/>
    <mergeCell ref="E24:E26"/>
    <mergeCell ref="F24:F26"/>
    <mergeCell ref="G24:G26"/>
    <mergeCell ref="H24:H26"/>
    <mergeCell ref="I24:I26"/>
    <mergeCell ref="G16:G17"/>
    <mergeCell ref="H16:H17"/>
    <mergeCell ref="I16:I17"/>
    <mergeCell ref="J16:J17"/>
    <mergeCell ref="C18:C20"/>
    <mergeCell ref="D19:D20"/>
    <mergeCell ref="E19:E20"/>
    <mergeCell ref="F19:F20"/>
    <mergeCell ref="G19:G20"/>
    <mergeCell ref="H19:H20"/>
    <mergeCell ref="A16:A28"/>
    <mergeCell ref="B16:B28"/>
    <mergeCell ref="C16:C17"/>
    <mergeCell ref="D16:D17"/>
    <mergeCell ref="E16:E17"/>
    <mergeCell ref="F16:F17"/>
    <mergeCell ref="A10:J10"/>
    <mergeCell ref="A12:A14"/>
    <mergeCell ref="B12:B14"/>
    <mergeCell ref="C12:C14"/>
    <mergeCell ref="D12:G13"/>
    <mergeCell ref="H12:J12"/>
    <mergeCell ref="H13:H14"/>
    <mergeCell ref="I13:I14"/>
    <mergeCell ref="J13:J14"/>
    <mergeCell ref="I1:J1"/>
    <mergeCell ref="H2:J2"/>
    <mergeCell ref="H3:J3"/>
    <mergeCell ref="H4:J4"/>
    <mergeCell ref="H5:J5"/>
    <mergeCell ref="A9:J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topLeftCell="A235" workbookViewId="0">
      <selection sqref="A1:K251"/>
    </sheetView>
  </sheetViews>
  <sheetFormatPr defaultRowHeight="12.75" x14ac:dyDescent="0.2"/>
  <cols>
    <col min="1" max="1" width="3" customWidth="1"/>
    <col min="2" max="2" width="14" customWidth="1"/>
    <col min="3" max="3" width="9.5703125" customWidth="1"/>
    <col min="4" max="4" width="12.85546875" customWidth="1"/>
    <col min="5" max="5" width="11.140625" customWidth="1"/>
    <col min="6" max="6" width="8.7109375" customWidth="1"/>
    <col min="7" max="7" width="14.28515625" customWidth="1"/>
    <col min="8" max="8" width="12.42578125" customWidth="1"/>
    <col min="9" max="9" width="12" customWidth="1"/>
    <col min="10" max="10" width="12.42578125" style="60" customWidth="1"/>
    <col min="11" max="11" width="18.28515625" customWidth="1"/>
    <col min="13" max="13" width="13.140625" customWidth="1"/>
    <col min="14" max="14" width="16.28515625" customWidth="1"/>
    <col min="15" max="15" width="13.42578125" bestFit="1" customWidth="1"/>
    <col min="16" max="16" width="14.85546875" customWidth="1"/>
  </cols>
  <sheetData>
    <row r="1" spans="1:11" ht="12.75" customHeight="1" x14ac:dyDescent="0.2">
      <c r="H1" s="2" t="s">
        <v>143</v>
      </c>
      <c r="I1" s="2"/>
      <c r="J1" s="2"/>
      <c r="K1" s="2"/>
    </row>
    <row r="2" spans="1:11" x14ac:dyDescent="0.2">
      <c r="H2" s="2" t="s">
        <v>144</v>
      </c>
      <c r="I2" s="2"/>
      <c r="J2" s="2"/>
      <c r="K2" s="2"/>
    </row>
    <row r="3" spans="1:11" x14ac:dyDescent="0.2">
      <c r="H3" s="2"/>
      <c r="I3" s="2"/>
      <c r="J3" s="2"/>
      <c r="K3" s="2"/>
    </row>
    <row r="4" spans="1:11" x14ac:dyDescent="0.2">
      <c r="H4" s="2" t="s">
        <v>145</v>
      </c>
      <c r="I4" s="2"/>
      <c r="J4" s="2"/>
      <c r="K4" s="2"/>
    </row>
    <row r="5" spans="1:11" x14ac:dyDescent="0.2">
      <c r="H5" s="2" t="s">
        <v>40</v>
      </c>
      <c r="I5" s="2"/>
      <c r="J5" s="2"/>
      <c r="K5" s="2"/>
    </row>
    <row r="6" spans="1:11" x14ac:dyDescent="0.2">
      <c r="H6" s="2" t="s">
        <v>41</v>
      </c>
      <c r="I6" s="2"/>
      <c r="J6" s="2"/>
      <c r="K6" s="2"/>
    </row>
    <row r="7" spans="1:11" x14ac:dyDescent="0.2">
      <c r="H7" s="2" t="s">
        <v>3</v>
      </c>
      <c r="I7" s="2"/>
      <c r="J7" s="2"/>
      <c r="K7" s="2"/>
    </row>
    <row r="8" spans="1:11" x14ac:dyDescent="0.2">
      <c r="I8" s="4" t="s">
        <v>146</v>
      </c>
      <c r="J8" s="4"/>
      <c r="K8" s="4"/>
    </row>
    <row r="9" spans="1:11" x14ac:dyDescent="0.2">
      <c r="A9" s="56" t="s">
        <v>43</v>
      </c>
      <c r="B9" s="56"/>
      <c r="C9" s="56"/>
      <c r="D9" s="56"/>
      <c r="E9" s="56"/>
      <c r="F9" s="56"/>
      <c r="G9" s="56"/>
      <c r="H9" s="56"/>
      <c r="I9" s="56"/>
      <c r="J9" s="56"/>
      <c r="K9" s="56"/>
    </row>
    <row r="10" spans="1:11" x14ac:dyDescent="0.2">
      <c r="A10" s="58" t="s">
        <v>147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</row>
    <row r="11" spans="1:11" x14ac:dyDescent="0.2">
      <c r="A11" s="59"/>
    </row>
    <row r="12" spans="1:11" ht="12.75" customHeight="1" x14ac:dyDescent="0.2">
      <c r="A12" s="150" t="s">
        <v>45</v>
      </c>
      <c r="B12" s="150" t="s">
        <v>46</v>
      </c>
      <c r="C12" s="150" t="s">
        <v>47</v>
      </c>
      <c r="D12" s="151" t="s">
        <v>48</v>
      </c>
      <c r="E12" s="152"/>
      <c r="F12" s="152"/>
      <c r="G12" s="152"/>
      <c r="H12" s="153"/>
      <c r="I12" s="150" t="s">
        <v>49</v>
      </c>
      <c r="J12" s="150" t="s">
        <v>50</v>
      </c>
      <c r="K12" s="150" t="s">
        <v>51</v>
      </c>
    </row>
    <row r="13" spans="1:11" x14ac:dyDescent="0.2">
      <c r="A13" s="154"/>
      <c r="B13" s="154"/>
      <c r="C13" s="154"/>
      <c r="D13" s="155"/>
      <c r="E13" s="156"/>
      <c r="F13" s="156"/>
      <c r="G13" s="156"/>
      <c r="H13" s="157"/>
      <c r="I13" s="154"/>
      <c r="J13" s="154"/>
      <c r="K13" s="154"/>
    </row>
    <row r="14" spans="1:11" ht="12.75" customHeight="1" x14ac:dyDescent="0.2">
      <c r="A14" s="154"/>
      <c r="B14" s="154"/>
      <c r="C14" s="154"/>
      <c r="D14" s="158" t="s">
        <v>52</v>
      </c>
      <c r="E14" s="150" t="s">
        <v>53</v>
      </c>
      <c r="F14" s="150" t="s">
        <v>54</v>
      </c>
      <c r="G14" s="150" t="s">
        <v>55</v>
      </c>
      <c r="H14" s="150" t="s">
        <v>56</v>
      </c>
      <c r="I14" s="154"/>
      <c r="J14" s="154"/>
      <c r="K14" s="154"/>
    </row>
    <row r="15" spans="1:11" x14ac:dyDescent="0.2">
      <c r="A15" s="154"/>
      <c r="B15" s="154"/>
      <c r="C15" s="154"/>
      <c r="D15" s="159"/>
      <c r="E15" s="154"/>
      <c r="F15" s="154"/>
      <c r="G15" s="154"/>
      <c r="H15" s="154"/>
      <c r="I15" s="154"/>
      <c r="J15" s="154"/>
      <c r="K15" s="154"/>
    </row>
    <row r="16" spans="1:11" x14ac:dyDescent="0.2">
      <c r="A16" s="154"/>
      <c r="B16" s="154"/>
      <c r="C16" s="154"/>
      <c r="D16" s="159"/>
      <c r="E16" s="154"/>
      <c r="F16" s="154"/>
      <c r="G16" s="154"/>
      <c r="H16" s="154"/>
      <c r="I16" s="154"/>
      <c r="J16" s="154"/>
      <c r="K16" s="154"/>
    </row>
    <row r="17" spans="1:11" x14ac:dyDescent="0.2">
      <c r="A17" s="160"/>
      <c r="B17" s="160"/>
      <c r="C17" s="160"/>
      <c r="D17" s="161"/>
      <c r="E17" s="160"/>
      <c r="F17" s="160"/>
      <c r="G17" s="160"/>
      <c r="H17" s="160"/>
      <c r="I17" s="160"/>
      <c r="J17" s="160"/>
      <c r="K17" s="160"/>
    </row>
    <row r="18" spans="1:11" x14ac:dyDescent="0.2">
      <c r="A18" s="162"/>
      <c r="B18" s="163" t="s">
        <v>57</v>
      </c>
      <c r="C18" s="164"/>
      <c r="D18" s="164"/>
      <c r="E18" s="164"/>
      <c r="F18" s="164"/>
      <c r="G18" s="164"/>
      <c r="H18" s="164"/>
      <c r="I18" s="164"/>
      <c r="J18" s="165"/>
      <c r="K18" s="166"/>
    </row>
    <row r="19" spans="1:11" x14ac:dyDescent="0.2">
      <c r="A19" s="167"/>
      <c r="B19" s="168"/>
      <c r="C19" s="169"/>
      <c r="D19" s="169"/>
      <c r="E19" s="169"/>
      <c r="F19" s="169"/>
      <c r="G19" s="169"/>
      <c r="H19" s="169"/>
      <c r="I19" s="169"/>
      <c r="J19" s="170"/>
      <c r="K19" s="167"/>
    </row>
    <row r="20" spans="1:11" ht="12.75" customHeight="1" x14ac:dyDescent="0.2">
      <c r="A20" s="171" t="s">
        <v>58</v>
      </c>
      <c r="B20" s="146" t="s">
        <v>148</v>
      </c>
      <c r="C20" s="172"/>
      <c r="D20" s="173"/>
      <c r="E20" s="173"/>
      <c r="F20" s="173"/>
      <c r="G20" s="173"/>
      <c r="H20" s="173"/>
      <c r="I20" s="174"/>
      <c r="J20" s="146" t="s">
        <v>22</v>
      </c>
      <c r="K20" s="174"/>
    </row>
    <row r="21" spans="1:11" ht="33.75" customHeight="1" x14ac:dyDescent="0.2">
      <c r="A21" s="175"/>
      <c r="B21" s="134"/>
      <c r="C21" s="176"/>
      <c r="D21" s="177"/>
      <c r="E21" s="177"/>
      <c r="F21" s="177"/>
      <c r="G21" s="177"/>
      <c r="H21" s="177"/>
      <c r="I21" s="178"/>
      <c r="J21" s="134"/>
      <c r="K21" s="178"/>
    </row>
    <row r="22" spans="1:11" x14ac:dyDescent="0.2">
      <c r="A22" s="175"/>
      <c r="B22" s="78" t="s">
        <v>86</v>
      </c>
      <c r="C22" s="86" t="s">
        <v>149</v>
      </c>
      <c r="D22" s="74">
        <v>47700</v>
      </c>
      <c r="E22" s="74"/>
      <c r="F22" s="74"/>
      <c r="G22" s="74">
        <v>47700</v>
      </c>
      <c r="H22" s="74"/>
      <c r="I22" s="179" t="s">
        <v>74</v>
      </c>
      <c r="J22" s="78" t="s">
        <v>31</v>
      </c>
      <c r="K22" s="180" t="s">
        <v>75</v>
      </c>
    </row>
    <row r="23" spans="1:11" x14ac:dyDescent="0.2">
      <c r="A23" s="175"/>
      <c r="B23" s="78" t="s">
        <v>85</v>
      </c>
      <c r="C23" s="86" t="s">
        <v>149</v>
      </c>
      <c r="D23" s="74">
        <v>6500</v>
      </c>
      <c r="E23" s="74"/>
      <c r="F23" s="74"/>
      <c r="G23" s="74">
        <v>6500</v>
      </c>
      <c r="H23" s="74"/>
      <c r="I23" s="179" t="s">
        <v>61</v>
      </c>
      <c r="J23" s="78" t="s">
        <v>31</v>
      </c>
      <c r="K23" s="180" t="s">
        <v>62</v>
      </c>
    </row>
    <row r="24" spans="1:11" x14ac:dyDescent="0.2">
      <c r="A24" s="175"/>
      <c r="B24" s="78" t="s">
        <v>83</v>
      </c>
      <c r="C24" s="86" t="s">
        <v>149</v>
      </c>
      <c r="D24" s="74">
        <v>300000</v>
      </c>
      <c r="E24" s="74"/>
      <c r="F24" s="74"/>
      <c r="G24" s="74">
        <v>300000</v>
      </c>
      <c r="H24" s="74"/>
      <c r="I24" s="179" t="s">
        <v>61</v>
      </c>
      <c r="J24" s="78" t="s">
        <v>31</v>
      </c>
      <c r="K24" s="180" t="s">
        <v>62</v>
      </c>
    </row>
    <row r="25" spans="1:11" x14ac:dyDescent="0.2">
      <c r="A25" s="175"/>
      <c r="B25" s="78" t="s">
        <v>68</v>
      </c>
      <c r="C25" s="86" t="s">
        <v>149</v>
      </c>
      <c r="D25" s="74">
        <v>9780</v>
      </c>
      <c r="E25" s="74"/>
      <c r="F25" s="74"/>
      <c r="G25" s="74">
        <f>D25</f>
        <v>9780</v>
      </c>
      <c r="H25" s="74"/>
      <c r="I25" s="179" t="s">
        <v>61</v>
      </c>
      <c r="J25" s="78" t="s">
        <v>31</v>
      </c>
      <c r="K25" s="180" t="s">
        <v>62</v>
      </c>
    </row>
    <row r="26" spans="1:11" x14ac:dyDescent="0.2">
      <c r="A26" s="175"/>
      <c r="B26" s="78" t="s">
        <v>63</v>
      </c>
      <c r="C26" s="86" t="s">
        <v>149</v>
      </c>
      <c r="D26" s="74">
        <v>6960</v>
      </c>
      <c r="E26" s="74"/>
      <c r="F26" s="74"/>
      <c r="G26" s="74">
        <f>D26</f>
        <v>6960</v>
      </c>
      <c r="H26" s="74"/>
      <c r="I26" s="179" t="s">
        <v>61</v>
      </c>
      <c r="J26" s="78" t="s">
        <v>31</v>
      </c>
      <c r="K26" s="180" t="s">
        <v>62</v>
      </c>
    </row>
    <row r="27" spans="1:11" ht="12.75" customHeight="1" x14ac:dyDescent="0.2">
      <c r="A27" s="181"/>
      <c r="B27" s="78"/>
      <c r="C27" s="86"/>
      <c r="D27" s="88">
        <f>D25+D24+D23+D22+D26</f>
        <v>370940</v>
      </c>
      <c r="E27" s="88"/>
      <c r="F27" s="88"/>
      <c r="G27" s="88">
        <f>G25+G24+G23+G22+G26</f>
        <v>370940</v>
      </c>
      <c r="H27" s="74"/>
      <c r="I27" s="179"/>
      <c r="J27" s="78"/>
      <c r="K27" s="180"/>
    </row>
    <row r="28" spans="1:11" ht="12.75" customHeight="1" x14ac:dyDescent="0.2">
      <c r="A28" s="171" t="s">
        <v>71</v>
      </c>
      <c r="B28" s="146" t="s">
        <v>59</v>
      </c>
      <c r="C28" s="182"/>
      <c r="D28" s="143"/>
      <c r="E28" s="143"/>
      <c r="F28" s="143"/>
      <c r="G28" s="143"/>
      <c r="H28" s="143"/>
      <c r="I28" s="145"/>
      <c r="J28" s="146" t="s">
        <v>22</v>
      </c>
      <c r="K28" s="145"/>
    </row>
    <row r="29" spans="1:11" x14ac:dyDescent="0.2">
      <c r="A29" s="175"/>
      <c r="B29" s="183"/>
      <c r="C29" s="184"/>
      <c r="D29" s="185"/>
      <c r="E29" s="185"/>
      <c r="F29" s="185"/>
      <c r="G29" s="185"/>
      <c r="H29" s="185"/>
      <c r="I29" s="186"/>
      <c r="J29" s="183"/>
      <c r="K29" s="186"/>
    </row>
    <row r="30" spans="1:11" x14ac:dyDescent="0.2">
      <c r="A30" s="175"/>
      <c r="B30" s="183"/>
      <c r="C30" s="184"/>
      <c r="D30" s="185"/>
      <c r="E30" s="185"/>
      <c r="F30" s="185"/>
      <c r="G30" s="185"/>
      <c r="H30" s="185"/>
      <c r="I30" s="186"/>
      <c r="J30" s="183"/>
      <c r="K30" s="186"/>
    </row>
    <row r="31" spans="1:11" x14ac:dyDescent="0.2">
      <c r="A31" s="175"/>
      <c r="B31" s="183"/>
      <c r="C31" s="184"/>
      <c r="D31" s="185"/>
      <c r="E31" s="185"/>
      <c r="F31" s="185"/>
      <c r="G31" s="185"/>
      <c r="H31" s="185"/>
      <c r="I31" s="186"/>
      <c r="J31" s="183"/>
      <c r="K31" s="186"/>
    </row>
    <row r="32" spans="1:11" x14ac:dyDescent="0.2">
      <c r="A32" s="175"/>
      <c r="B32" s="183"/>
      <c r="C32" s="184"/>
      <c r="D32" s="185"/>
      <c r="E32" s="185"/>
      <c r="F32" s="185"/>
      <c r="G32" s="185"/>
      <c r="H32" s="185"/>
      <c r="I32" s="186"/>
      <c r="J32" s="183"/>
      <c r="K32" s="186"/>
    </row>
    <row r="33" spans="1:11" x14ac:dyDescent="0.2">
      <c r="A33" s="175"/>
      <c r="B33" s="183"/>
      <c r="C33" s="184"/>
      <c r="D33" s="185"/>
      <c r="E33" s="185"/>
      <c r="F33" s="185"/>
      <c r="G33" s="185"/>
      <c r="H33" s="185"/>
      <c r="I33" s="186"/>
      <c r="J33" s="183"/>
      <c r="K33" s="186"/>
    </row>
    <row r="34" spans="1:11" ht="48.75" customHeight="1" x14ac:dyDescent="0.2">
      <c r="A34" s="175"/>
      <c r="B34" s="134"/>
      <c r="C34" s="187"/>
      <c r="D34" s="131"/>
      <c r="E34" s="131"/>
      <c r="F34" s="131"/>
      <c r="G34" s="131"/>
      <c r="H34" s="131"/>
      <c r="I34" s="133"/>
      <c r="J34" s="134"/>
      <c r="K34" s="133"/>
    </row>
    <row r="35" spans="1:11" x14ac:dyDescent="0.2">
      <c r="A35" s="175"/>
      <c r="B35" s="78" t="s">
        <v>63</v>
      </c>
      <c r="C35" s="86" t="s">
        <v>149</v>
      </c>
      <c r="D35" s="74">
        <v>65000</v>
      </c>
      <c r="E35" s="74"/>
      <c r="F35" s="74"/>
      <c r="G35" s="74">
        <f>D35</f>
        <v>65000</v>
      </c>
      <c r="H35" s="74"/>
      <c r="I35" s="179" t="s">
        <v>61</v>
      </c>
      <c r="J35" s="78" t="s">
        <v>31</v>
      </c>
      <c r="K35" s="180" t="s">
        <v>62</v>
      </c>
    </row>
    <row r="36" spans="1:11" x14ac:dyDescent="0.2">
      <c r="A36" s="175"/>
      <c r="B36" s="78" t="s">
        <v>67</v>
      </c>
      <c r="C36" s="86" t="s">
        <v>149</v>
      </c>
      <c r="D36" s="74">
        <v>20000</v>
      </c>
      <c r="E36" s="74"/>
      <c r="F36" s="74"/>
      <c r="G36" s="74">
        <v>20000</v>
      </c>
      <c r="H36" s="74"/>
      <c r="I36" s="179" t="s">
        <v>150</v>
      </c>
      <c r="J36" s="78" t="s">
        <v>31</v>
      </c>
      <c r="K36" s="180" t="s">
        <v>62</v>
      </c>
    </row>
    <row r="37" spans="1:11" x14ac:dyDescent="0.2">
      <c r="A37" s="175"/>
      <c r="B37" s="78" t="s">
        <v>69</v>
      </c>
      <c r="C37" s="86" t="s">
        <v>149</v>
      </c>
      <c r="D37" s="74">
        <v>66679</v>
      </c>
      <c r="E37" s="74"/>
      <c r="F37" s="74"/>
      <c r="G37" s="74">
        <v>66679</v>
      </c>
      <c r="H37" s="74"/>
      <c r="I37" s="179" t="s">
        <v>61</v>
      </c>
      <c r="J37" s="78" t="s">
        <v>31</v>
      </c>
      <c r="K37" s="180" t="s">
        <v>62</v>
      </c>
    </row>
    <row r="38" spans="1:11" x14ac:dyDescent="0.2">
      <c r="A38" s="175"/>
      <c r="B38" s="78" t="s">
        <v>85</v>
      </c>
      <c r="C38" s="86" t="s">
        <v>149</v>
      </c>
      <c r="D38" s="74">
        <v>60796</v>
      </c>
      <c r="E38" s="74"/>
      <c r="F38" s="74"/>
      <c r="G38" s="74">
        <f>D38</f>
        <v>60796</v>
      </c>
      <c r="H38" s="74"/>
      <c r="I38" s="179" t="s">
        <v>61</v>
      </c>
      <c r="J38" s="78" t="s">
        <v>31</v>
      </c>
      <c r="K38" s="180" t="s">
        <v>62</v>
      </c>
    </row>
    <row r="39" spans="1:11" x14ac:dyDescent="0.2">
      <c r="A39" s="175"/>
      <c r="B39" s="78" t="s">
        <v>83</v>
      </c>
      <c r="C39" s="86" t="s">
        <v>149</v>
      </c>
      <c r="D39" s="74">
        <v>42740</v>
      </c>
      <c r="E39" s="74"/>
      <c r="F39" s="74"/>
      <c r="G39" s="74">
        <v>42740</v>
      </c>
      <c r="H39" s="74"/>
      <c r="I39" s="179" t="s">
        <v>61</v>
      </c>
      <c r="J39" s="78" t="s">
        <v>31</v>
      </c>
      <c r="K39" s="180" t="s">
        <v>62</v>
      </c>
    </row>
    <row r="40" spans="1:11" x14ac:dyDescent="0.2">
      <c r="A40" s="175"/>
      <c r="B40" s="78" t="s">
        <v>73</v>
      </c>
      <c r="C40" s="86" t="s">
        <v>149</v>
      </c>
      <c r="D40" s="74">
        <v>65824</v>
      </c>
      <c r="E40" s="74"/>
      <c r="F40" s="74"/>
      <c r="G40" s="74">
        <v>65824</v>
      </c>
      <c r="H40" s="74"/>
      <c r="I40" s="179" t="s">
        <v>74</v>
      </c>
      <c r="J40" s="78" t="s">
        <v>31</v>
      </c>
      <c r="K40" s="180" t="s">
        <v>75</v>
      </c>
    </row>
    <row r="41" spans="1:11" x14ac:dyDescent="0.2">
      <c r="A41" s="175"/>
      <c r="B41" s="78" t="s">
        <v>95</v>
      </c>
      <c r="C41" s="86" t="s">
        <v>149</v>
      </c>
      <c r="D41" s="74">
        <v>39978.080000000002</v>
      </c>
      <c r="E41" s="74"/>
      <c r="F41" s="74"/>
      <c r="G41" s="74">
        <v>39978.080000000002</v>
      </c>
      <c r="H41" s="74"/>
      <c r="I41" s="179" t="s">
        <v>61</v>
      </c>
      <c r="J41" s="78" t="s">
        <v>31</v>
      </c>
      <c r="K41" s="180" t="s">
        <v>62</v>
      </c>
    </row>
    <row r="42" spans="1:11" x14ac:dyDescent="0.2">
      <c r="A42" s="175"/>
      <c r="B42" s="78" t="s">
        <v>68</v>
      </c>
      <c r="C42" s="86" t="s">
        <v>149</v>
      </c>
      <c r="D42" s="74">
        <v>21200</v>
      </c>
      <c r="E42" s="74"/>
      <c r="F42" s="74"/>
      <c r="G42" s="74">
        <v>21200</v>
      </c>
      <c r="H42" s="74"/>
      <c r="I42" s="179" t="s">
        <v>61</v>
      </c>
      <c r="J42" s="78" t="s">
        <v>31</v>
      </c>
      <c r="K42" s="180" t="s">
        <v>62</v>
      </c>
    </row>
    <row r="43" spans="1:11" x14ac:dyDescent="0.2">
      <c r="A43" s="175"/>
      <c r="B43" s="78" t="s">
        <v>89</v>
      </c>
      <c r="C43" s="86" t="s">
        <v>149</v>
      </c>
      <c r="D43" s="74">
        <v>15000</v>
      </c>
      <c r="E43" s="74"/>
      <c r="F43" s="74"/>
      <c r="G43" s="74">
        <v>15000</v>
      </c>
      <c r="H43" s="74"/>
      <c r="I43" s="179" t="s">
        <v>61</v>
      </c>
      <c r="J43" s="78" t="s">
        <v>31</v>
      </c>
      <c r="K43" s="180" t="s">
        <v>62</v>
      </c>
    </row>
    <row r="44" spans="1:11" x14ac:dyDescent="0.2">
      <c r="A44" s="181"/>
      <c r="B44" s="78"/>
      <c r="C44" s="188"/>
      <c r="D44" s="88">
        <f>D35+D36+D37+D38+D39+D40+D41+D42+D43</f>
        <v>397217.08</v>
      </c>
      <c r="E44" s="88"/>
      <c r="F44" s="88"/>
      <c r="G44" s="88">
        <f>G35+G37+G36+G38+G39+G40+G41+G42+G43</f>
        <v>397217.08</v>
      </c>
      <c r="H44" s="74"/>
      <c r="I44" s="179"/>
      <c r="J44" s="78"/>
      <c r="K44" s="180"/>
    </row>
    <row r="45" spans="1:11" ht="12.75" customHeight="1" x14ac:dyDescent="0.2">
      <c r="A45" s="171" t="s">
        <v>76</v>
      </c>
      <c r="B45" s="146" t="s">
        <v>151</v>
      </c>
      <c r="C45" s="182"/>
      <c r="D45" s="143"/>
      <c r="E45" s="143"/>
      <c r="F45" s="143"/>
      <c r="G45" s="143"/>
      <c r="H45" s="145"/>
      <c r="I45" s="145"/>
      <c r="J45" s="146" t="s">
        <v>22</v>
      </c>
      <c r="K45" s="145"/>
    </row>
    <row r="46" spans="1:11" x14ac:dyDescent="0.2">
      <c r="A46" s="175"/>
      <c r="B46" s="183"/>
      <c r="C46" s="184"/>
      <c r="D46" s="185"/>
      <c r="E46" s="185"/>
      <c r="F46" s="185"/>
      <c r="G46" s="185"/>
      <c r="H46" s="186"/>
      <c r="I46" s="186"/>
      <c r="J46" s="183"/>
      <c r="K46" s="186"/>
    </row>
    <row r="47" spans="1:11" x14ac:dyDescent="0.2">
      <c r="A47" s="175"/>
      <c r="B47" s="183"/>
      <c r="C47" s="184"/>
      <c r="D47" s="185"/>
      <c r="E47" s="185"/>
      <c r="F47" s="185"/>
      <c r="G47" s="185"/>
      <c r="H47" s="186"/>
      <c r="I47" s="186"/>
      <c r="J47" s="183"/>
      <c r="K47" s="186"/>
    </row>
    <row r="48" spans="1:11" ht="17.25" customHeight="1" x14ac:dyDescent="0.2">
      <c r="A48" s="175"/>
      <c r="B48" s="183"/>
      <c r="C48" s="184"/>
      <c r="D48" s="185"/>
      <c r="E48" s="185"/>
      <c r="F48" s="185"/>
      <c r="G48" s="185"/>
      <c r="H48" s="186"/>
      <c r="I48" s="186"/>
      <c r="J48" s="183"/>
      <c r="K48" s="186"/>
    </row>
    <row r="49" spans="1:11" ht="41.25" customHeight="1" x14ac:dyDescent="0.2">
      <c r="A49" s="175"/>
      <c r="B49" s="134"/>
      <c r="C49" s="187"/>
      <c r="D49" s="131"/>
      <c r="E49" s="131"/>
      <c r="F49" s="131"/>
      <c r="G49" s="131"/>
      <c r="H49" s="133"/>
      <c r="I49" s="133"/>
      <c r="J49" s="134"/>
      <c r="K49" s="133"/>
    </row>
    <row r="50" spans="1:11" x14ac:dyDescent="0.2">
      <c r="A50" s="175"/>
      <c r="B50" s="189" t="s">
        <v>60</v>
      </c>
      <c r="C50" s="86">
        <v>2014</v>
      </c>
      <c r="D50" s="74">
        <v>28617</v>
      </c>
      <c r="E50" s="74"/>
      <c r="F50" s="74"/>
      <c r="G50" s="74">
        <v>28617</v>
      </c>
      <c r="H50" s="78"/>
      <c r="I50" s="179" t="s">
        <v>61</v>
      </c>
      <c r="J50" s="189" t="s">
        <v>31</v>
      </c>
      <c r="K50" s="180" t="s">
        <v>62</v>
      </c>
    </row>
    <row r="51" spans="1:11" x14ac:dyDescent="0.2">
      <c r="A51" s="175"/>
      <c r="B51" s="122" t="s">
        <v>63</v>
      </c>
      <c r="C51" s="86">
        <v>2014</v>
      </c>
      <c r="D51" s="74">
        <v>75000</v>
      </c>
      <c r="E51" s="74"/>
      <c r="F51" s="74"/>
      <c r="G51" s="74">
        <f>D51</f>
        <v>75000</v>
      </c>
      <c r="H51" s="78"/>
      <c r="I51" s="179" t="s">
        <v>61</v>
      </c>
      <c r="J51" s="189" t="s">
        <v>31</v>
      </c>
      <c r="K51" s="180" t="s">
        <v>62</v>
      </c>
    </row>
    <row r="52" spans="1:11" x14ac:dyDescent="0.2">
      <c r="A52" s="175"/>
      <c r="B52" s="122" t="s">
        <v>65</v>
      </c>
      <c r="C52" s="86">
        <v>2014</v>
      </c>
      <c r="D52" s="74">
        <v>45000</v>
      </c>
      <c r="E52" s="74"/>
      <c r="F52" s="74"/>
      <c r="G52" s="74">
        <f>D52</f>
        <v>45000</v>
      </c>
      <c r="H52" s="78"/>
      <c r="I52" s="179" t="s">
        <v>61</v>
      </c>
      <c r="J52" s="189" t="s">
        <v>31</v>
      </c>
      <c r="K52" s="180" t="s">
        <v>62</v>
      </c>
    </row>
    <row r="53" spans="1:11" x14ac:dyDescent="0.2">
      <c r="A53" s="175"/>
      <c r="B53" s="122" t="s">
        <v>78</v>
      </c>
      <c r="C53" s="86" t="s">
        <v>149</v>
      </c>
      <c r="D53" s="74">
        <v>1647.1</v>
      </c>
      <c r="E53" s="74"/>
      <c r="F53" s="74"/>
      <c r="G53" s="74">
        <v>1647.1</v>
      </c>
      <c r="H53" s="78"/>
      <c r="I53" s="179" t="s">
        <v>61</v>
      </c>
      <c r="J53" s="189" t="s">
        <v>31</v>
      </c>
      <c r="K53" s="180" t="s">
        <v>62</v>
      </c>
    </row>
    <row r="54" spans="1:11" x14ac:dyDescent="0.2">
      <c r="A54" s="175"/>
      <c r="B54" s="122" t="s">
        <v>83</v>
      </c>
      <c r="C54" s="86" t="s">
        <v>149</v>
      </c>
      <c r="D54" s="74">
        <v>11172.13</v>
      </c>
      <c r="E54" s="74"/>
      <c r="F54" s="74"/>
      <c r="G54" s="74">
        <f>D54</f>
        <v>11172.13</v>
      </c>
      <c r="H54" s="78"/>
      <c r="I54" s="179" t="s">
        <v>61</v>
      </c>
      <c r="J54" s="189" t="s">
        <v>31</v>
      </c>
      <c r="K54" s="180" t="s">
        <v>62</v>
      </c>
    </row>
    <row r="55" spans="1:11" x14ac:dyDescent="0.2">
      <c r="A55" s="181"/>
      <c r="B55" s="78"/>
      <c r="C55" s="188"/>
      <c r="D55" s="88">
        <f>D50+D51+D52</f>
        <v>148617</v>
      </c>
      <c r="E55" s="88"/>
      <c r="F55" s="88"/>
      <c r="G55" s="88">
        <f>G50+G51+G52</f>
        <v>148617</v>
      </c>
      <c r="H55" s="78"/>
      <c r="I55" s="179"/>
      <c r="J55" s="78"/>
      <c r="K55" s="180"/>
    </row>
    <row r="56" spans="1:11" ht="12.75" customHeight="1" x14ac:dyDescent="0.2">
      <c r="A56" s="171" t="s">
        <v>91</v>
      </c>
      <c r="B56" s="146" t="s">
        <v>72</v>
      </c>
      <c r="C56" s="182"/>
      <c r="D56" s="143"/>
      <c r="E56" s="143"/>
      <c r="F56" s="143"/>
      <c r="G56" s="144"/>
      <c r="H56" s="145"/>
      <c r="I56" s="145"/>
      <c r="J56" s="190" t="s">
        <v>22</v>
      </c>
      <c r="K56" s="145"/>
    </row>
    <row r="57" spans="1:11" x14ac:dyDescent="0.2">
      <c r="A57" s="175"/>
      <c r="B57" s="134"/>
      <c r="C57" s="187"/>
      <c r="D57" s="131"/>
      <c r="E57" s="131"/>
      <c r="F57" s="131"/>
      <c r="G57" s="132"/>
      <c r="H57" s="133"/>
      <c r="I57" s="133"/>
      <c r="J57" s="191"/>
      <c r="K57" s="133"/>
    </row>
    <row r="58" spans="1:11" x14ac:dyDescent="0.2">
      <c r="A58" s="175"/>
      <c r="B58" s="189" t="s">
        <v>60</v>
      </c>
      <c r="C58" s="86" t="s">
        <v>149</v>
      </c>
      <c r="D58" s="74">
        <v>20295</v>
      </c>
      <c r="E58" s="74"/>
      <c r="F58" s="74"/>
      <c r="G58" s="74">
        <f>D58</f>
        <v>20295</v>
      </c>
      <c r="H58" s="78"/>
      <c r="I58" s="179" t="s">
        <v>61</v>
      </c>
      <c r="J58" s="78" t="s">
        <v>31</v>
      </c>
      <c r="K58" s="180" t="s">
        <v>62</v>
      </c>
    </row>
    <row r="59" spans="1:11" x14ac:dyDescent="0.2">
      <c r="A59" s="175"/>
      <c r="B59" s="189" t="s">
        <v>68</v>
      </c>
      <c r="C59" s="86" t="s">
        <v>149</v>
      </c>
      <c r="D59" s="74">
        <v>5523.74</v>
      </c>
      <c r="E59" s="74"/>
      <c r="F59" s="74"/>
      <c r="G59" s="74">
        <f>D59</f>
        <v>5523.74</v>
      </c>
      <c r="H59" s="78"/>
      <c r="I59" s="179" t="s">
        <v>61</v>
      </c>
      <c r="J59" s="78" t="s">
        <v>31</v>
      </c>
      <c r="K59" s="180" t="s">
        <v>62</v>
      </c>
    </row>
    <row r="60" spans="1:11" x14ac:dyDescent="0.2">
      <c r="A60" s="175"/>
      <c r="B60" s="192" t="s">
        <v>83</v>
      </c>
      <c r="C60" s="86" t="s">
        <v>149</v>
      </c>
      <c r="D60" s="74">
        <v>9500</v>
      </c>
      <c r="E60" s="74"/>
      <c r="F60" s="74"/>
      <c r="G60" s="74">
        <v>9500</v>
      </c>
      <c r="H60" s="78"/>
      <c r="I60" s="179"/>
      <c r="J60" s="78"/>
      <c r="K60" s="180"/>
    </row>
    <row r="61" spans="1:11" x14ac:dyDescent="0.2">
      <c r="A61" s="181"/>
      <c r="B61" s="192"/>
      <c r="C61" s="188"/>
      <c r="D61" s="88">
        <f>D60+D59+D58</f>
        <v>35318.74</v>
      </c>
      <c r="E61" s="88"/>
      <c r="F61" s="88"/>
      <c r="G61" s="88">
        <f>G60+G59+G58</f>
        <v>35318.74</v>
      </c>
      <c r="H61" s="78"/>
      <c r="I61" s="179"/>
      <c r="J61" s="78"/>
      <c r="K61" s="180"/>
    </row>
    <row r="62" spans="1:11" ht="12.75" customHeight="1" x14ac:dyDescent="0.2">
      <c r="A62" s="171" t="s">
        <v>112</v>
      </c>
      <c r="B62" s="146" t="s">
        <v>152</v>
      </c>
      <c r="C62" s="182"/>
      <c r="D62" s="143"/>
      <c r="E62" s="143"/>
      <c r="F62" s="143"/>
      <c r="G62" s="144"/>
      <c r="H62" s="145"/>
      <c r="I62" s="145"/>
      <c r="J62" s="146" t="s">
        <v>22</v>
      </c>
      <c r="K62" s="145"/>
    </row>
    <row r="63" spans="1:11" x14ac:dyDescent="0.2">
      <c r="A63" s="175"/>
      <c r="B63" s="183"/>
      <c r="C63" s="184"/>
      <c r="D63" s="185"/>
      <c r="E63" s="185"/>
      <c r="F63" s="185"/>
      <c r="G63" s="193"/>
      <c r="H63" s="186"/>
      <c r="I63" s="186"/>
      <c r="J63" s="183"/>
      <c r="K63" s="186"/>
    </row>
    <row r="64" spans="1:11" x14ac:dyDescent="0.2">
      <c r="A64" s="175"/>
      <c r="B64" s="134"/>
      <c r="C64" s="187"/>
      <c r="D64" s="131"/>
      <c r="E64" s="131"/>
      <c r="F64" s="131"/>
      <c r="G64" s="132"/>
      <c r="H64" s="133"/>
      <c r="I64" s="133"/>
      <c r="J64" s="134"/>
      <c r="K64" s="133"/>
    </row>
    <row r="65" spans="1:11" x14ac:dyDescent="0.2">
      <c r="A65" s="175"/>
      <c r="B65" s="189" t="s">
        <v>67</v>
      </c>
      <c r="C65" s="86" t="s">
        <v>149</v>
      </c>
      <c r="D65" s="74">
        <v>52817</v>
      </c>
      <c r="E65" s="74"/>
      <c r="F65" s="74"/>
      <c r="G65" s="74">
        <f>D65</f>
        <v>52817</v>
      </c>
      <c r="H65" s="78"/>
      <c r="I65" s="78" t="s">
        <v>61</v>
      </c>
      <c r="J65" s="78" t="s">
        <v>31</v>
      </c>
      <c r="K65" s="78" t="s">
        <v>62</v>
      </c>
    </row>
    <row r="66" spans="1:11" x14ac:dyDescent="0.2">
      <c r="A66" s="175"/>
      <c r="B66" s="189" t="s">
        <v>83</v>
      </c>
      <c r="C66" s="86" t="s">
        <v>149</v>
      </c>
      <c r="D66" s="74">
        <v>50385</v>
      </c>
      <c r="E66" s="74"/>
      <c r="F66" s="74"/>
      <c r="G66" s="74">
        <f>D66</f>
        <v>50385</v>
      </c>
      <c r="H66" s="78"/>
      <c r="I66" s="78" t="s">
        <v>61</v>
      </c>
      <c r="J66" s="78" t="s">
        <v>31</v>
      </c>
      <c r="K66" s="78" t="s">
        <v>62</v>
      </c>
    </row>
    <row r="67" spans="1:11" x14ac:dyDescent="0.2">
      <c r="A67" s="175"/>
      <c r="B67" s="78" t="s">
        <v>85</v>
      </c>
      <c r="C67" s="86" t="s">
        <v>149</v>
      </c>
      <c r="D67" s="74">
        <v>60500</v>
      </c>
      <c r="E67" s="74"/>
      <c r="F67" s="74"/>
      <c r="G67" s="74">
        <f>D67</f>
        <v>60500</v>
      </c>
      <c r="H67" s="78"/>
      <c r="I67" s="78" t="s">
        <v>61</v>
      </c>
      <c r="J67" s="78" t="s">
        <v>31</v>
      </c>
      <c r="K67" s="78" t="s">
        <v>62</v>
      </c>
    </row>
    <row r="68" spans="1:11" x14ac:dyDescent="0.2">
      <c r="A68" s="175"/>
      <c r="B68" s="194" t="s">
        <v>73</v>
      </c>
      <c r="C68" s="86" t="s">
        <v>149</v>
      </c>
      <c r="D68" s="74">
        <v>45000</v>
      </c>
      <c r="E68" s="74"/>
      <c r="F68" s="74"/>
      <c r="G68" s="74">
        <f>D68</f>
        <v>45000</v>
      </c>
      <c r="H68" s="78"/>
      <c r="I68" s="78" t="s">
        <v>74</v>
      </c>
      <c r="J68" s="78" t="s">
        <v>31</v>
      </c>
      <c r="K68" s="78" t="s">
        <v>75</v>
      </c>
    </row>
    <row r="69" spans="1:11" x14ac:dyDescent="0.2">
      <c r="A69" s="175"/>
      <c r="B69" s="190" t="s">
        <v>153</v>
      </c>
      <c r="C69" s="182" t="s">
        <v>149</v>
      </c>
      <c r="D69" s="195">
        <v>1963.82</v>
      </c>
      <c r="E69" s="143"/>
      <c r="F69" s="143"/>
      <c r="G69" s="195">
        <f>D69</f>
        <v>1963.82</v>
      </c>
      <c r="H69" s="145"/>
      <c r="I69" s="196" t="s">
        <v>61</v>
      </c>
      <c r="J69" s="196" t="s">
        <v>31</v>
      </c>
      <c r="K69" s="196" t="s">
        <v>62</v>
      </c>
    </row>
    <row r="70" spans="1:11" x14ac:dyDescent="0.2">
      <c r="A70" s="175"/>
      <c r="B70" s="191"/>
      <c r="C70" s="187"/>
      <c r="D70" s="197"/>
      <c r="E70" s="131"/>
      <c r="F70" s="131"/>
      <c r="G70" s="197"/>
      <c r="H70" s="133"/>
      <c r="I70" s="198"/>
      <c r="J70" s="198"/>
      <c r="K70" s="198"/>
    </row>
    <row r="71" spans="1:11" x14ac:dyDescent="0.2">
      <c r="A71" s="175"/>
      <c r="B71" s="199" t="s">
        <v>86</v>
      </c>
      <c r="C71" s="200" t="s">
        <v>149</v>
      </c>
      <c r="D71" s="201">
        <v>47700</v>
      </c>
      <c r="E71" s="202"/>
      <c r="F71" s="202"/>
      <c r="G71" s="201">
        <f>D71</f>
        <v>47700</v>
      </c>
      <c r="H71" s="203"/>
      <c r="I71" s="78" t="s">
        <v>74</v>
      </c>
      <c r="J71" s="78" t="s">
        <v>31</v>
      </c>
      <c r="K71" s="78" t="s">
        <v>75</v>
      </c>
    </row>
    <row r="72" spans="1:11" x14ac:dyDescent="0.2">
      <c r="A72" s="175"/>
      <c r="B72" s="199" t="s">
        <v>90</v>
      </c>
      <c r="C72" s="200" t="s">
        <v>149</v>
      </c>
      <c r="D72" s="201">
        <v>35774</v>
      </c>
      <c r="E72" s="202"/>
      <c r="F72" s="202"/>
      <c r="G72" s="201">
        <f>D72</f>
        <v>35774</v>
      </c>
      <c r="H72" s="203"/>
      <c r="I72" s="78" t="s">
        <v>61</v>
      </c>
      <c r="J72" s="78" t="s">
        <v>31</v>
      </c>
      <c r="K72" s="78" t="s">
        <v>62</v>
      </c>
    </row>
    <row r="73" spans="1:11" x14ac:dyDescent="0.2">
      <c r="A73" s="175"/>
      <c r="B73" s="199" t="s">
        <v>60</v>
      </c>
      <c r="C73" s="200" t="s">
        <v>149</v>
      </c>
      <c r="D73" s="201">
        <v>2680</v>
      </c>
      <c r="E73" s="202"/>
      <c r="F73" s="202"/>
      <c r="G73" s="201">
        <v>2680</v>
      </c>
      <c r="H73" s="203"/>
      <c r="I73" s="204" t="s">
        <v>61</v>
      </c>
      <c r="J73" s="204" t="s">
        <v>31</v>
      </c>
      <c r="K73" s="204" t="s">
        <v>62</v>
      </c>
    </row>
    <row r="74" spans="1:11" x14ac:dyDescent="0.2">
      <c r="A74" s="181"/>
      <c r="B74" s="199"/>
      <c r="C74" s="188"/>
      <c r="D74" s="88">
        <f>D72+D71+D69+D68+D67+D66+D65+D73</f>
        <v>296819.82</v>
      </c>
      <c r="E74" s="74"/>
      <c r="F74" s="74"/>
      <c r="G74" s="88">
        <f>G69+G68+G67+G66+G65+G71+G72+G73</f>
        <v>296819.82</v>
      </c>
      <c r="H74" s="78"/>
      <c r="I74" s="78"/>
      <c r="J74" s="78"/>
      <c r="K74" s="78"/>
    </row>
    <row r="75" spans="1:11" ht="12.75" customHeight="1" x14ac:dyDescent="0.2">
      <c r="A75" s="171" t="s">
        <v>114</v>
      </c>
      <c r="B75" s="146" t="s">
        <v>154</v>
      </c>
      <c r="C75" s="182"/>
      <c r="D75" s="143"/>
      <c r="E75" s="143"/>
      <c r="F75" s="143"/>
      <c r="G75" s="143"/>
      <c r="H75" s="145"/>
      <c r="I75" s="145"/>
      <c r="J75" s="146" t="s">
        <v>22</v>
      </c>
      <c r="K75" s="145"/>
    </row>
    <row r="76" spans="1:11" x14ac:dyDescent="0.2">
      <c r="A76" s="175"/>
      <c r="B76" s="183"/>
      <c r="C76" s="184"/>
      <c r="D76" s="185"/>
      <c r="E76" s="185"/>
      <c r="F76" s="185"/>
      <c r="G76" s="185"/>
      <c r="H76" s="186"/>
      <c r="I76" s="186"/>
      <c r="J76" s="183"/>
      <c r="K76" s="186"/>
    </row>
    <row r="77" spans="1:11" x14ac:dyDescent="0.2">
      <c r="A77" s="175"/>
      <c r="B77" s="134"/>
      <c r="C77" s="187"/>
      <c r="D77" s="131"/>
      <c r="E77" s="131"/>
      <c r="F77" s="131"/>
      <c r="G77" s="131"/>
      <c r="H77" s="133"/>
      <c r="I77" s="133"/>
      <c r="J77" s="134"/>
      <c r="K77" s="133"/>
    </row>
    <row r="78" spans="1:11" x14ac:dyDescent="0.2">
      <c r="A78" s="175"/>
      <c r="B78" s="78" t="s">
        <v>86</v>
      </c>
      <c r="C78" s="86" t="s">
        <v>149</v>
      </c>
      <c r="D78" s="74">
        <v>30000</v>
      </c>
      <c r="E78" s="74"/>
      <c r="F78" s="74"/>
      <c r="G78" s="74">
        <f>D78</f>
        <v>30000</v>
      </c>
      <c r="H78" s="78"/>
      <c r="I78" s="78" t="s">
        <v>74</v>
      </c>
      <c r="J78" s="78" t="s">
        <v>31</v>
      </c>
      <c r="K78" s="78" t="s">
        <v>75</v>
      </c>
    </row>
    <row r="79" spans="1:11" x14ac:dyDescent="0.2">
      <c r="A79" s="175"/>
      <c r="B79" s="78" t="s">
        <v>68</v>
      </c>
      <c r="C79" s="86" t="s">
        <v>149</v>
      </c>
      <c r="D79" s="74">
        <v>59126</v>
      </c>
      <c r="E79" s="74"/>
      <c r="F79" s="74"/>
      <c r="G79" s="74">
        <f>D79</f>
        <v>59126</v>
      </c>
      <c r="H79" s="78"/>
      <c r="I79" s="78" t="s">
        <v>61</v>
      </c>
      <c r="J79" s="78" t="s">
        <v>31</v>
      </c>
      <c r="K79" s="78" t="s">
        <v>62</v>
      </c>
    </row>
    <row r="80" spans="1:11" x14ac:dyDescent="0.2">
      <c r="A80" s="181"/>
      <c r="B80" s="78"/>
      <c r="C80" s="188"/>
      <c r="D80" s="88">
        <f>D79+D78</f>
        <v>89126</v>
      </c>
      <c r="E80" s="74"/>
      <c r="F80" s="74"/>
      <c r="G80" s="88">
        <f>G78+G79</f>
        <v>89126</v>
      </c>
      <c r="H80" s="78"/>
      <c r="I80" s="78"/>
      <c r="J80" s="78"/>
      <c r="K80" s="78"/>
    </row>
    <row r="81" spans="1:11" ht="12.75" customHeight="1" x14ac:dyDescent="0.2">
      <c r="A81" s="171" t="s">
        <v>116</v>
      </c>
      <c r="B81" s="146" t="s">
        <v>155</v>
      </c>
      <c r="C81" s="182"/>
      <c r="D81" s="143"/>
      <c r="E81" s="145"/>
      <c r="F81" s="145"/>
      <c r="G81" s="145"/>
      <c r="H81" s="145"/>
      <c r="I81" s="145"/>
      <c r="J81" s="146" t="s">
        <v>22</v>
      </c>
      <c r="K81" s="145"/>
    </row>
    <row r="82" spans="1:11" x14ac:dyDescent="0.2">
      <c r="A82" s="175"/>
      <c r="B82" s="183"/>
      <c r="C82" s="184"/>
      <c r="D82" s="185"/>
      <c r="E82" s="186"/>
      <c r="F82" s="186"/>
      <c r="G82" s="186"/>
      <c r="H82" s="186"/>
      <c r="I82" s="186"/>
      <c r="J82" s="183"/>
      <c r="K82" s="186"/>
    </row>
    <row r="83" spans="1:11" x14ac:dyDescent="0.2">
      <c r="A83" s="175"/>
      <c r="B83" s="183"/>
      <c r="C83" s="184"/>
      <c r="D83" s="185"/>
      <c r="E83" s="186"/>
      <c r="F83" s="186"/>
      <c r="G83" s="186"/>
      <c r="H83" s="186"/>
      <c r="I83" s="186"/>
      <c r="J83" s="183"/>
      <c r="K83" s="186"/>
    </row>
    <row r="84" spans="1:11" ht="27.75" customHeight="1" x14ac:dyDescent="0.2">
      <c r="A84" s="175"/>
      <c r="B84" s="134"/>
      <c r="C84" s="187"/>
      <c r="D84" s="131"/>
      <c r="E84" s="133"/>
      <c r="F84" s="133"/>
      <c r="G84" s="133"/>
      <c r="H84" s="133"/>
      <c r="I84" s="133"/>
      <c r="J84" s="134"/>
      <c r="K84" s="133"/>
    </row>
    <row r="85" spans="1:11" x14ac:dyDescent="0.2">
      <c r="A85" s="175"/>
      <c r="B85" s="78" t="s">
        <v>82</v>
      </c>
      <c r="C85" s="86" t="s">
        <v>149</v>
      </c>
      <c r="D85" s="74">
        <v>620583</v>
      </c>
      <c r="E85" s="74"/>
      <c r="F85" s="74"/>
      <c r="G85" s="74">
        <f>D85</f>
        <v>620583</v>
      </c>
      <c r="H85" s="78"/>
      <c r="I85" s="78" t="s">
        <v>61</v>
      </c>
      <c r="J85" s="78" t="s">
        <v>31</v>
      </c>
      <c r="K85" s="78" t="s">
        <v>75</v>
      </c>
    </row>
    <row r="86" spans="1:11" x14ac:dyDescent="0.2">
      <c r="A86" s="175"/>
      <c r="B86" s="78" t="s">
        <v>86</v>
      </c>
      <c r="C86" s="86" t="s">
        <v>149</v>
      </c>
      <c r="D86" s="74">
        <v>3600</v>
      </c>
      <c r="E86" s="74"/>
      <c r="F86" s="74"/>
      <c r="G86" s="74">
        <f>D86</f>
        <v>3600</v>
      </c>
      <c r="H86" s="78"/>
      <c r="I86" s="78" t="s">
        <v>74</v>
      </c>
      <c r="J86" s="78" t="s">
        <v>31</v>
      </c>
      <c r="K86" s="78" t="s">
        <v>75</v>
      </c>
    </row>
    <row r="87" spans="1:11" x14ac:dyDescent="0.2">
      <c r="A87" s="181"/>
      <c r="B87" s="78"/>
      <c r="C87" s="86"/>
      <c r="D87" s="88">
        <f>D86+D85</f>
        <v>624183</v>
      </c>
      <c r="E87" s="74"/>
      <c r="F87" s="74"/>
      <c r="G87" s="88">
        <f>G86+G85</f>
        <v>624183</v>
      </c>
      <c r="H87" s="78"/>
      <c r="I87" s="78"/>
      <c r="J87" s="78"/>
      <c r="K87" s="78"/>
    </row>
    <row r="88" spans="1:11" ht="12.75" customHeight="1" x14ac:dyDescent="0.2">
      <c r="A88" s="171" t="s">
        <v>119</v>
      </c>
      <c r="B88" s="205" t="s">
        <v>156</v>
      </c>
      <c r="C88" s="182"/>
      <c r="D88" s="143"/>
      <c r="E88" s="143"/>
      <c r="F88" s="143"/>
      <c r="G88" s="143"/>
      <c r="H88" s="145"/>
      <c r="I88" s="145"/>
      <c r="J88" s="146" t="s">
        <v>22</v>
      </c>
      <c r="K88" s="145"/>
    </row>
    <row r="89" spans="1:11" x14ac:dyDescent="0.2">
      <c r="A89" s="175"/>
      <c r="B89" s="206"/>
      <c r="C89" s="184"/>
      <c r="D89" s="185"/>
      <c r="E89" s="185"/>
      <c r="F89" s="185"/>
      <c r="G89" s="185"/>
      <c r="H89" s="186"/>
      <c r="I89" s="186"/>
      <c r="J89" s="183"/>
      <c r="K89" s="186"/>
    </row>
    <row r="90" spans="1:11" x14ac:dyDescent="0.2">
      <c r="A90" s="175"/>
      <c r="B90" s="206"/>
      <c r="C90" s="184"/>
      <c r="D90" s="185"/>
      <c r="E90" s="185"/>
      <c r="F90" s="185"/>
      <c r="G90" s="185"/>
      <c r="H90" s="186"/>
      <c r="I90" s="186"/>
      <c r="J90" s="183"/>
      <c r="K90" s="186"/>
    </row>
    <row r="91" spans="1:11" x14ac:dyDescent="0.2">
      <c r="A91" s="175"/>
      <c r="B91" s="206"/>
      <c r="C91" s="184"/>
      <c r="D91" s="185"/>
      <c r="E91" s="185"/>
      <c r="F91" s="185"/>
      <c r="G91" s="185"/>
      <c r="H91" s="186"/>
      <c r="I91" s="186"/>
      <c r="J91" s="183"/>
      <c r="K91" s="186"/>
    </row>
    <row r="92" spans="1:11" x14ac:dyDescent="0.2">
      <c r="A92" s="175"/>
      <c r="B92" s="206"/>
      <c r="C92" s="184"/>
      <c r="D92" s="185"/>
      <c r="E92" s="185"/>
      <c r="F92" s="185"/>
      <c r="G92" s="185"/>
      <c r="H92" s="186"/>
      <c r="I92" s="186"/>
      <c r="J92" s="183"/>
      <c r="K92" s="186"/>
    </row>
    <row r="93" spans="1:11" x14ac:dyDescent="0.2">
      <c r="A93" s="175"/>
      <c r="B93" s="207"/>
      <c r="C93" s="187"/>
      <c r="D93" s="131"/>
      <c r="E93" s="131"/>
      <c r="F93" s="131"/>
      <c r="G93" s="131"/>
      <c r="H93" s="133"/>
      <c r="I93" s="133"/>
      <c r="J93" s="134"/>
      <c r="K93" s="133"/>
    </row>
    <row r="94" spans="1:11" x14ac:dyDescent="0.2">
      <c r="A94" s="175"/>
      <c r="B94" s="78" t="s">
        <v>60</v>
      </c>
      <c r="C94" s="86" t="s">
        <v>149</v>
      </c>
      <c r="D94" s="74">
        <v>37298.080000000002</v>
      </c>
      <c r="E94" s="74"/>
      <c r="F94" s="74"/>
      <c r="G94" s="74">
        <f t="shared" ref="G94:G116" si="0">D94</f>
        <v>37298.080000000002</v>
      </c>
      <c r="H94" s="78"/>
      <c r="I94" s="78" t="s">
        <v>61</v>
      </c>
      <c r="J94" s="78" t="s">
        <v>31</v>
      </c>
      <c r="K94" s="78" t="s">
        <v>62</v>
      </c>
    </row>
    <row r="95" spans="1:11" x14ac:dyDescent="0.2">
      <c r="A95" s="175"/>
      <c r="B95" s="78" t="s">
        <v>78</v>
      </c>
      <c r="C95" s="86" t="s">
        <v>149</v>
      </c>
      <c r="D95" s="74">
        <v>37298.080000000002</v>
      </c>
      <c r="E95" s="74"/>
      <c r="F95" s="74"/>
      <c r="G95" s="74">
        <f t="shared" si="0"/>
        <v>37298.080000000002</v>
      </c>
      <c r="H95" s="78"/>
      <c r="I95" s="78" t="s">
        <v>61</v>
      </c>
      <c r="J95" s="78" t="s">
        <v>31</v>
      </c>
      <c r="K95" s="78" t="s">
        <v>62</v>
      </c>
    </row>
    <row r="96" spans="1:11" x14ac:dyDescent="0.2">
      <c r="A96" s="175"/>
      <c r="B96" s="78" t="s">
        <v>63</v>
      </c>
      <c r="C96" s="86" t="s">
        <v>149</v>
      </c>
      <c r="D96" s="74">
        <v>37298.080000000002</v>
      </c>
      <c r="E96" s="74"/>
      <c r="F96" s="74"/>
      <c r="G96" s="74">
        <f t="shared" si="0"/>
        <v>37298.080000000002</v>
      </c>
      <c r="H96" s="78"/>
      <c r="I96" s="78" t="s">
        <v>61</v>
      </c>
      <c r="J96" s="78" t="s">
        <v>31</v>
      </c>
      <c r="K96" s="78" t="s">
        <v>62</v>
      </c>
    </row>
    <row r="97" spans="1:11" x14ac:dyDescent="0.2">
      <c r="A97" s="175"/>
      <c r="B97" s="78" t="s">
        <v>64</v>
      </c>
      <c r="C97" s="86" t="s">
        <v>149</v>
      </c>
      <c r="D97" s="74">
        <v>37298.080000000002</v>
      </c>
      <c r="E97" s="74"/>
      <c r="F97" s="74"/>
      <c r="G97" s="74">
        <f t="shared" si="0"/>
        <v>37298.080000000002</v>
      </c>
      <c r="H97" s="78"/>
      <c r="I97" s="78" t="s">
        <v>61</v>
      </c>
      <c r="J97" s="78" t="s">
        <v>31</v>
      </c>
      <c r="K97" s="78" t="s">
        <v>62</v>
      </c>
    </row>
    <row r="98" spans="1:11" x14ac:dyDescent="0.2">
      <c r="A98" s="175"/>
      <c r="B98" s="78" t="s">
        <v>80</v>
      </c>
      <c r="C98" s="86" t="s">
        <v>149</v>
      </c>
      <c r="D98" s="74">
        <v>37298.080000000002</v>
      </c>
      <c r="E98" s="74"/>
      <c r="F98" s="74"/>
      <c r="G98" s="74">
        <f t="shared" si="0"/>
        <v>37298.080000000002</v>
      </c>
      <c r="H98" s="78"/>
      <c r="I98" s="78" t="s">
        <v>61</v>
      </c>
      <c r="J98" s="78" t="s">
        <v>31</v>
      </c>
      <c r="K98" s="78" t="s">
        <v>62</v>
      </c>
    </row>
    <row r="99" spans="1:11" x14ac:dyDescent="0.2">
      <c r="A99" s="175"/>
      <c r="B99" s="78" t="s">
        <v>65</v>
      </c>
      <c r="C99" s="86" t="s">
        <v>149</v>
      </c>
      <c r="D99" s="74">
        <v>37298.080000000002</v>
      </c>
      <c r="E99" s="74"/>
      <c r="F99" s="74"/>
      <c r="G99" s="74">
        <f t="shared" si="0"/>
        <v>37298.080000000002</v>
      </c>
      <c r="H99" s="78"/>
      <c r="I99" s="78" t="s">
        <v>61</v>
      </c>
      <c r="J99" s="78" t="s">
        <v>31</v>
      </c>
      <c r="K99" s="78" t="s">
        <v>62</v>
      </c>
    </row>
    <row r="100" spans="1:11" x14ac:dyDescent="0.2">
      <c r="A100" s="175"/>
      <c r="B100" s="78" t="s">
        <v>81</v>
      </c>
      <c r="C100" s="86" t="s">
        <v>149</v>
      </c>
      <c r="D100" s="74">
        <v>37298.080000000002</v>
      </c>
      <c r="E100" s="74"/>
      <c r="F100" s="74"/>
      <c r="G100" s="74">
        <f t="shared" si="0"/>
        <v>37298.080000000002</v>
      </c>
      <c r="H100" s="78"/>
      <c r="I100" s="78" t="s">
        <v>61</v>
      </c>
      <c r="J100" s="78" t="s">
        <v>31</v>
      </c>
      <c r="K100" s="78" t="s">
        <v>62</v>
      </c>
    </row>
    <row r="101" spans="1:11" x14ac:dyDescent="0.2">
      <c r="A101" s="175"/>
      <c r="B101" s="78" t="s">
        <v>82</v>
      </c>
      <c r="C101" s="86" t="s">
        <v>149</v>
      </c>
      <c r="D101" s="74">
        <v>37298.080000000002</v>
      </c>
      <c r="E101" s="74"/>
      <c r="F101" s="74"/>
      <c r="G101" s="74">
        <f t="shared" si="0"/>
        <v>37298.080000000002</v>
      </c>
      <c r="H101" s="78"/>
      <c r="I101" s="78" t="s">
        <v>74</v>
      </c>
      <c r="J101" s="78" t="s">
        <v>31</v>
      </c>
      <c r="K101" s="78" t="s">
        <v>75</v>
      </c>
    </row>
    <row r="102" spans="1:11" x14ac:dyDescent="0.2">
      <c r="A102" s="175"/>
      <c r="B102" s="78" t="s">
        <v>67</v>
      </c>
      <c r="C102" s="86" t="s">
        <v>149</v>
      </c>
      <c r="D102" s="74">
        <v>37298.080000000002</v>
      </c>
      <c r="E102" s="74"/>
      <c r="F102" s="74"/>
      <c r="G102" s="74">
        <f t="shared" si="0"/>
        <v>37298.080000000002</v>
      </c>
      <c r="H102" s="78"/>
      <c r="I102" s="78" t="s">
        <v>61</v>
      </c>
      <c r="J102" s="78" t="s">
        <v>31</v>
      </c>
      <c r="K102" s="78" t="s">
        <v>62</v>
      </c>
    </row>
    <row r="103" spans="1:11" x14ac:dyDescent="0.2">
      <c r="A103" s="175"/>
      <c r="B103" s="78" t="s">
        <v>68</v>
      </c>
      <c r="C103" s="86" t="s">
        <v>149</v>
      </c>
      <c r="D103" s="74">
        <v>37298.080000000002</v>
      </c>
      <c r="E103" s="74"/>
      <c r="F103" s="74"/>
      <c r="G103" s="74">
        <f t="shared" si="0"/>
        <v>37298.080000000002</v>
      </c>
      <c r="H103" s="78"/>
      <c r="I103" s="78" t="s">
        <v>61</v>
      </c>
      <c r="J103" s="78" t="s">
        <v>31</v>
      </c>
      <c r="K103" s="78" t="s">
        <v>62</v>
      </c>
    </row>
    <row r="104" spans="1:11" x14ac:dyDescent="0.2">
      <c r="A104" s="175"/>
      <c r="B104" s="78" t="s">
        <v>69</v>
      </c>
      <c r="C104" s="86" t="s">
        <v>149</v>
      </c>
      <c r="D104" s="74">
        <v>37298.080000000002</v>
      </c>
      <c r="E104" s="74"/>
      <c r="F104" s="74"/>
      <c r="G104" s="74">
        <f t="shared" si="0"/>
        <v>37298.080000000002</v>
      </c>
      <c r="H104" s="78"/>
      <c r="I104" s="78" t="s">
        <v>61</v>
      </c>
      <c r="J104" s="78" t="s">
        <v>31</v>
      </c>
      <c r="K104" s="78" t="s">
        <v>62</v>
      </c>
    </row>
    <row r="105" spans="1:11" x14ac:dyDescent="0.2">
      <c r="A105" s="175"/>
      <c r="B105" s="71" t="s">
        <v>83</v>
      </c>
      <c r="C105" s="86" t="s">
        <v>149</v>
      </c>
      <c r="D105" s="74">
        <v>37298.080000000002</v>
      </c>
      <c r="E105" s="74"/>
      <c r="F105" s="74"/>
      <c r="G105" s="74">
        <f t="shared" si="0"/>
        <v>37298.080000000002</v>
      </c>
      <c r="H105" s="78"/>
      <c r="I105" s="78" t="s">
        <v>61</v>
      </c>
      <c r="J105" s="78" t="s">
        <v>31</v>
      </c>
      <c r="K105" s="78" t="s">
        <v>62</v>
      </c>
    </row>
    <row r="106" spans="1:11" x14ac:dyDescent="0.2">
      <c r="A106" s="175"/>
      <c r="B106" s="87" t="s">
        <v>84</v>
      </c>
      <c r="C106" s="86" t="s">
        <v>149</v>
      </c>
      <c r="D106" s="74">
        <v>37298.080000000002</v>
      </c>
      <c r="E106" s="71"/>
      <c r="F106" s="71"/>
      <c r="G106" s="74">
        <f t="shared" si="0"/>
        <v>37298.080000000002</v>
      </c>
      <c r="H106" s="71"/>
      <c r="I106" s="78" t="s">
        <v>61</v>
      </c>
      <c r="J106" s="78" t="s">
        <v>31</v>
      </c>
      <c r="K106" s="78" t="s">
        <v>62</v>
      </c>
    </row>
    <row r="107" spans="1:11" x14ac:dyDescent="0.2">
      <c r="A107" s="175"/>
      <c r="B107" s="87" t="s">
        <v>73</v>
      </c>
      <c r="C107" s="86" t="s">
        <v>149</v>
      </c>
      <c r="D107" s="74">
        <v>37298.080000000002</v>
      </c>
      <c r="E107" s="71"/>
      <c r="F107" s="71"/>
      <c r="G107" s="74">
        <f t="shared" si="0"/>
        <v>37298.080000000002</v>
      </c>
      <c r="H107" s="71"/>
      <c r="I107" s="78" t="s">
        <v>74</v>
      </c>
      <c r="J107" s="78" t="s">
        <v>31</v>
      </c>
      <c r="K107" s="78" t="s">
        <v>75</v>
      </c>
    </row>
    <row r="108" spans="1:11" x14ac:dyDescent="0.2">
      <c r="A108" s="175"/>
      <c r="B108" s="87" t="s">
        <v>85</v>
      </c>
      <c r="C108" s="86" t="s">
        <v>149</v>
      </c>
      <c r="D108" s="74">
        <v>37298.080000000002</v>
      </c>
      <c r="E108" s="71"/>
      <c r="F108" s="71"/>
      <c r="G108" s="74">
        <f t="shared" si="0"/>
        <v>37298.080000000002</v>
      </c>
      <c r="H108" s="71"/>
      <c r="I108" s="78" t="s">
        <v>61</v>
      </c>
      <c r="J108" s="78" t="s">
        <v>31</v>
      </c>
      <c r="K108" s="78" t="s">
        <v>62</v>
      </c>
    </row>
    <row r="109" spans="1:11" x14ac:dyDescent="0.2">
      <c r="A109" s="175"/>
      <c r="B109" s="87" t="s">
        <v>86</v>
      </c>
      <c r="C109" s="86" t="s">
        <v>149</v>
      </c>
      <c r="D109" s="74">
        <v>37298.080000000002</v>
      </c>
      <c r="E109" s="71"/>
      <c r="F109" s="71"/>
      <c r="G109" s="74">
        <f t="shared" si="0"/>
        <v>37298.080000000002</v>
      </c>
      <c r="H109" s="71"/>
      <c r="I109" s="78" t="s">
        <v>74</v>
      </c>
      <c r="J109" s="78" t="s">
        <v>31</v>
      </c>
      <c r="K109" s="78" t="s">
        <v>75</v>
      </c>
    </row>
    <row r="110" spans="1:11" x14ac:dyDescent="0.2">
      <c r="A110" s="175"/>
      <c r="B110" s="87" t="s">
        <v>70</v>
      </c>
      <c r="C110" s="86" t="s">
        <v>149</v>
      </c>
      <c r="D110" s="74">
        <v>37298.080000000002</v>
      </c>
      <c r="E110" s="71"/>
      <c r="F110" s="71"/>
      <c r="G110" s="74">
        <f t="shared" si="0"/>
        <v>37298.080000000002</v>
      </c>
      <c r="H110" s="71"/>
      <c r="I110" s="78" t="s">
        <v>61</v>
      </c>
      <c r="J110" s="78" t="s">
        <v>31</v>
      </c>
      <c r="K110" s="78" t="s">
        <v>62</v>
      </c>
    </row>
    <row r="111" spans="1:11" x14ac:dyDescent="0.2">
      <c r="A111" s="175"/>
      <c r="B111" s="87" t="s">
        <v>87</v>
      </c>
      <c r="C111" s="86" t="s">
        <v>149</v>
      </c>
      <c r="D111" s="74">
        <v>37298.080000000002</v>
      </c>
      <c r="E111" s="71"/>
      <c r="F111" s="71"/>
      <c r="G111" s="74">
        <f t="shared" si="0"/>
        <v>37298.080000000002</v>
      </c>
      <c r="H111" s="71"/>
      <c r="I111" s="78" t="s">
        <v>61</v>
      </c>
      <c r="J111" s="78" t="s">
        <v>31</v>
      </c>
      <c r="K111" s="78" t="s">
        <v>62</v>
      </c>
    </row>
    <row r="112" spans="1:11" x14ac:dyDescent="0.2">
      <c r="A112" s="175"/>
      <c r="B112" s="87" t="s">
        <v>88</v>
      </c>
      <c r="C112" s="86" t="s">
        <v>149</v>
      </c>
      <c r="D112" s="74">
        <v>37298.080000000002</v>
      </c>
      <c r="E112" s="71"/>
      <c r="F112" s="71"/>
      <c r="G112" s="74">
        <f t="shared" si="0"/>
        <v>37298.080000000002</v>
      </c>
      <c r="H112" s="71"/>
      <c r="I112" s="78" t="s">
        <v>61</v>
      </c>
      <c r="J112" s="78" t="s">
        <v>31</v>
      </c>
      <c r="K112" s="78" t="s">
        <v>62</v>
      </c>
    </row>
    <row r="113" spans="1:11" x14ac:dyDescent="0.2">
      <c r="A113" s="175"/>
      <c r="B113" s="87" t="s">
        <v>89</v>
      </c>
      <c r="C113" s="86" t="s">
        <v>149</v>
      </c>
      <c r="D113" s="74">
        <v>37298.080000000002</v>
      </c>
      <c r="E113" s="71"/>
      <c r="F113" s="71"/>
      <c r="G113" s="74">
        <f t="shared" si="0"/>
        <v>37298.080000000002</v>
      </c>
      <c r="H113" s="71"/>
      <c r="I113" s="78" t="s">
        <v>61</v>
      </c>
      <c r="J113" s="78" t="s">
        <v>31</v>
      </c>
      <c r="K113" s="78" t="s">
        <v>62</v>
      </c>
    </row>
    <row r="114" spans="1:11" x14ac:dyDescent="0.2">
      <c r="A114" s="175"/>
      <c r="B114" s="87" t="s">
        <v>157</v>
      </c>
      <c r="C114" s="86" t="s">
        <v>149</v>
      </c>
      <c r="D114" s="74">
        <v>37298.080000000002</v>
      </c>
      <c r="E114" s="71"/>
      <c r="F114" s="71"/>
      <c r="G114" s="74">
        <f t="shared" si="0"/>
        <v>37298.080000000002</v>
      </c>
      <c r="H114" s="71"/>
      <c r="I114" s="78" t="s">
        <v>61</v>
      </c>
      <c r="J114" s="78" t="s">
        <v>31</v>
      </c>
      <c r="K114" s="78" t="s">
        <v>62</v>
      </c>
    </row>
    <row r="115" spans="1:11" x14ac:dyDescent="0.2">
      <c r="A115" s="175"/>
      <c r="B115" s="87" t="s">
        <v>90</v>
      </c>
      <c r="C115" s="86" t="s">
        <v>149</v>
      </c>
      <c r="D115" s="74">
        <v>37298.080000000002</v>
      </c>
      <c r="E115" s="71"/>
      <c r="F115" s="71"/>
      <c r="G115" s="74">
        <f t="shared" si="0"/>
        <v>37298.080000000002</v>
      </c>
      <c r="H115" s="71"/>
      <c r="I115" s="78" t="s">
        <v>61</v>
      </c>
      <c r="J115" s="78" t="s">
        <v>31</v>
      </c>
      <c r="K115" s="78" t="s">
        <v>62</v>
      </c>
    </row>
    <row r="116" spans="1:11" ht="12.75" customHeight="1" x14ac:dyDescent="0.2">
      <c r="A116" s="175"/>
      <c r="B116" s="190" t="s">
        <v>22</v>
      </c>
      <c r="C116" s="182" t="s">
        <v>149</v>
      </c>
      <c r="D116" s="195">
        <v>37298.080000000002</v>
      </c>
      <c r="E116" s="144"/>
      <c r="F116" s="144"/>
      <c r="G116" s="195">
        <f t="shared" si="0"/>
        <v>37298.080000000002</v>
      </c>
      <c r="H116" s="144"/>
      <c r="I116" s="196" t="s">
        <v>61</v>
      </c>
      <c r="J116" s="196" t="s">
        <v>31</v>
      </c>
      <c r="K116" s="196" t="s">
        <v>62</v>
      </c>
    </row>
    <row r="117" spans="1:11" x14ac:dyDescent="0.2">
      <c r="A117" s="175"/>
      <c r="B117" s="191"/>
      <c r="C117" s="187"/>
      <c r="D117" s="197"/>
      <c r="E117" s="132"/>
      <c r="F117" s="132"/>
      <c r="G117" s="197"/>
      <c r="H117" s="132"/>
      <c r="I117" s="198"/>
      <c r="J117" s="198"/>
      <c r="K117" s="198"/>
    </row>
    <row r="118" spans="1:11" x14ac:dyDescent="0.2">
      <c r="A118" s="181"/>
      <c r="B118" s="71"/>
      <c r="C118" s="71"/>
      <c r="D118" s="88">
        <f>D116+D115+D114+D113+D112+D111+D110+D109+D108+D107+D106+D105+D104+D103+D102+D101+D100+D99+D98+D97+D96+D95+D94</f>
        <v>857855.83999999985</v>
      </c>
      <c r="E118" s="71"/>
      <c r="F118" s="71"/>
      <c r="G118" s="88">
        <f>G116+G115+G114+G113+G112+G111+G110+G109+G108+G107+G106+G105+G104+G103+G102+G101+G100+G99+G98+G97+G96+G95+G94</f>
        <v>857855.83999999985</v>
      </c>
      <c r="H118" s="71"/>
      <c r="I118" s="78"/>
      <c r="J118" s="78"/>
      <c r="K118" s="78"/>
    </row>
    <row r="119" spans="1:11" ht="12.75" customHeight="1" x14ac:dyDescent="0.2">
      <c r="A119" s="171" t="s">
        <v>122</v>
      </c>
      <c r="B119" s="146" t="s">
        <v>77</v>
      </c>
      <c r="C119" s="182"/>
      <c r="D119" s="143"/>
      <c r="E119" s="143"/>
      <c r="F119" s="143"/>
      <c r="G119" s="143"/>
      <c r="H119" s="144"/>
      <c r="I119" s="182"/>
      <c r="J119" s="146" t="s">
        <v>22</v>
      </c>
      <c r="K119" s="182"/>
    </row>
    <row r="120" spans="1:11" x14ac:dyDescent="0.2">
      <c r="A120" s="175"/>
      <c r="B120" s="183"/>
      <c r="C120" s="184"/>
      <c r="D120" s="185"/>
      <c r="E120" s="185"/>
      <c r="F120" s="185"/>
      <c r="G120" s="185"/>
      <c r="H120" s="193"/>
      <c r="I120" s="184"/>
      <c r="J120" s="183"/>
      <c r="K120" s="184"/>
    </row>
    <row r="121" spans="1:11" x14ac:dyDescent="0.2">
      <c r="A121" s="175"/>
      <c r="B121" s="183"/>
      <c r="C121" s="184"/>
      <c r="D121" s="185"/>
      <c r="E121" s="185"/>
      <c r="F121" s="185"/>
      <c r="G121" s="185"/>
      <c r="H121" s="193"/>
      <c r="I121" s="184"/>
      <c r="J121" s="183"/>
      <c r="K121" s="184"/>
    </row>
    <row r="122" spans="1:11" x14ac:dyDescent="0.2">
      <c r="A122" s="175"/>
      <c r="B122" s="183"/>
      <c r="C122" s="184"/>
      <c r="D122" s="185"/>
      <c r="E122" s="185"/>
      <c r="F122" s="185"/>
      <c r="G122" s="185"/>
      <c r="H122" s="193"/>
      <c r="I122" s="184"/>
      <c r="J122" s="183"/>
      <c r="K122" s="184"/>
    </row>
    <row r="123" spans="1:11" x14ac:dyDescent="0.2">
      <c r="A123" s="175"/>
      <c r="B123" s="183"/>
      <c r="C123" s="184"/>
      <c r="D123" s="185"/>
      <c r="E123" s="185"/>
      <c r="F123" s="185"/>
      <c r="G123" s="185"/>
      <c r="H123" s="193"/>
      <c r="I123" s="184"/>
      <c r="J123" s="183"/>
      <c r="K123" s="184"/>
    </row>
    <row r="124" spans="1:11" x14ac:dyDescent="0.2">
      <c r="A124" s="175"/>
      <c r="B124" s="183"/>
      <c r="C124" s="184"/>
      <c r="D124" s="185"/>
      <c r="E124" s="185"/>
      <c r="F124" s="185"/>
      <c r="G124" s="185"/>
      <c r="H124" s="193"/>
      <c r="I124" s="184"/>
      <c r="J124" s="183"/>
      <c r="K124" s="184"/>
    </row>
    <row r="125" spans="1:11" x14ac:dyDescent="0.2">
      <c r="A125" s="175"/>
      <c r="B125" s="183"/>
      <c r="C125" s="184"/>
      <c r="D125" s="185"/>
      <c r="E125" s="185"/>
      <c r="F125" s="185"/>
      <c r="G125" s="185"/>
      <c r="H125" s="193"/>
      <c r="I125" s="184"/>
      <c r="J125" s="183"/>
      <c r="K125" s="184"/>
    </row>
    <row r="126" spans="1:11" x14ac:dyDescent="0.2">
      <c r="A126" s="175"/>
      <c r="B126" s="183"/>
      <c r="C126" s="184"/>
      <c r="D126" s="185"/>
      <c r="E126" s="185"/>
      <c r="F126" s="185"/>
      <c r="G126" s="185"/>
      <c r="H126" s="193"/>
      <c r="I126" s="184"/>
      <c r="J126" s="183"/>
      <c r="K126" s="184"/>
    </row>
    <row r="127" spans="1:11" x14ac:dyDescent="0.2">
      <c r="A127" s="175"/>
      <c r="B127" s="134"/>
      <c r="C127" s="187"/>
      <c r="D127" s="131"/>
      <c r="E127" s="131"/>
      <c r="F127" s="131"/>
      <c r="G127" s="131"/>
      <c r="H127" s="132"/>
      <c r="I127" s="187"/>
      <c r="J127" s="134"/>
      <c r="K127" s="187"/>
    </row>
    <row r="128" spans="1:11" x14ac:dyDescent="0.2">
      <c r="A128" s="175"/>
      <c r="B128" s="78" t="s">
        <v>68</v>
      </c>
      <c r="C128" s="86" t="s">
        <v>149</v>
      </c>
      <c r="D128" s="74">
        <v>8600</v>
      </c>
      <c r="E128" s="74"/>
      <c r="F128" s="74"/>
      <c r="G128" s="74">
        <f>D128</f>
        <v>8600</v>
      </c>
      <c r="H128" s="71"/>
      <c r="I128" s="78" t="s">
        <v>61</v>
      </c>
      <c r="J128" s="78" t="s">
        <v>31</v>
      </c>
      <c r="K128" s="78" t="s">
        <v>62</v>
      </c>
    </row>
    <row r="129" spans="1:11" x14ac:dyDescent="0.2">
      <c r="A129" s="175"/>
      <c r="B129" s="78" t="s">
        <v>69</v>
      </c>
      <c r="C129" s="86" t="s">
        <v>149</v>
      </c>
      <c r="D129" s="74">
        <v>6800</v>
      </c>
      <c r="E129" s="74"/>
      <c r="F129" s="74"/>
      <c r="G129" s="74">
        <f>D129</f>
        <v>6800</v>
      </c>
      <c r="H129" s="71"/>
      <c r="I129" s="78" t="s">
        <v>61</v>
      </c>
      <c r="J129" s="78" t="s">
        <v>31</v>
      </c>
      <c r="K129" s="78" t="s">
        <v>62</v>
      </c>
    </row>
    <row r="130" spans="1:11" x14ac:dyDescent="0.2">
      <c r="A130" s="175"/>
      <c r="B130" s="78" t="s">
        <v>67</v>
      </c>
      <c r="C130" s="86" t="s">
        <v>149</v>
      </c>
      <c r="D130" s="74">
        <v>45000</v>
      </c>
      <c r="E130" s="74"/>
      <c r="F130" s="74"/>
      <c r="G130" s="74">
        <f>D130</f>
        <v>45000</v>
      </c>
      <c r="H130" s="71"/>
      <c r="I130" s="78" t="s">
        <v>61</v>
      </c>
      <c r="J130" s="78" t="s">
        <v>31</v>
      </c>
      <c r="K130" s="78" t="s">
        <v>62</v>
      </c>
    </row>
    <row r="131" spans="1:11" x14ac:dyDescent="0.2">
      <c r="A131" s="175"/>
      <c r="B131" s="78" t="s">
        <v>64</v>
      </c>
      <c r="C131" s="86" t="s">
        <v>149</v>
      </c>
      <c r="D131" s="74">
        <v>12750</v>
      </c>
      <c r="E131" s="74"/>
      <c r="F131" s="74"/>
      <c r="G131" s="74">
        <v>12750</v>
      </c>
      <c r="H131" s="71"/>
      <c r="I131" s="78" t="s">
        <v>61</v>
      </c>
      <c r="J131" s="78" t="s">
        <v>31</v>
      </c>
      <c r="K131" s="78" t="s">
        <v>62</v>
      </c>
    </row>
    <row r="132" spans="1:11" x14ac:dyDescent="0.2">
      <c r="A132" s="175"/>
      <c r="B132" s="78" t="s">
        <v>66</v>
      </c>
      <c r="C132" s="86" t="s">
        <v>149</v>
      </c>
      <c r="D132" s="74">
        <v>41979</v>
      </c>
      <c r="E132" s="74"/>
      <c r="F132" s="74"/>
      <c r="G132" s="74">
        <v>41979</v>
      </c>
      <c r="H132" s="71"/>
      <c r="I132" s="78" t="s">
        <v>61</v>
      </c>
      <c r="J132" s="78" t="s">
        <v>31</v>
      </c>
      <c r="K132" s="78" t="s">
        <v>62</v>
      </c>
    </row>
    <row r="133" spans="1:11" x14ac:dyDescent="0.2">
      <c r="A133" s="175"/>
      <c r="B133" s="78" t="s">
        <v>85</v>
      </c>
      <c r="C133" s="86" t="s">
        <v>149</v>
      </c>
      <c r="D133" s="74">
        <v>19696.490000000002</v>
      </c>
      <c r="E133" s="74"/>
      <c r="F133" s="74"/>
      <c r="G133" s="74">
        <v>19696.490000000002</v>
      </c>
      <c r="H133" s="71"/>
      <c r="I133" s="78" t="s">
        <v>61</v>
      </c>
      <c r="J133" s="78" t="s">
        <v>31</v>
      </c>
      <c r="K133" s="78" t="s">
        <v>62</v>
      </c>
    </row>
    <row r="134" spans="1:11" x14ac:dyDescent="0.2">
      <c r="A134" s="175"/>
      <c r="B134" s="87" t="s">
        <v>70</v>
      </c>
      <c r="C134" s="86" t="s">
        <v>149</v>
      </c>
      <c r="D134" s="74">
        <v>18000</v>
      </c>
      <c r="E134" s="74"/>
      <c r="F134" s="74"/>
      <c r="G134" s="74">
        <v>18000</v>
      </c>
      <c r="H134" s="71"/>
      <c r="I134" s="78" t="s">
        <v>61</v>
      </c>
      <c r="J134" s="78" t="s">
        <v>31</v>
      </c>
      <c r="K134" s="78" t="s">
        <v>62</v>
      </c>
    </row>
    <row r="135" spans="1:11" x14ac:dyDescent="0.2">
      <c r="A135" s="181"/>
      <c r="B135" s="78"/>
      <c r="C135" s="86"/>
      <c r="D135" s="88">
        <f>D130+D129+D128+D131+D132+D133+D134</f>
        <v>152825.49</v>
      </c>
      <c r="E135" s="74"/>
      <c r="F135" s="74"/>
      <c r="G135" s="88">
        <f>G130+G129+G128+G131+G132+G133+G134</f>
        <v>152825.49</v>
      </c>
      <c r="H135" s="71"/>
      <c r="I135" s="78" t="s">
        <v>61</v>
      </c>
      <c r="J135" s="78" t="s">
        <v>31</v>
      </c>
      <c r="K135" s="78" t="s">
        <v>62</v>
      </c>
    </row>
    <row r="136" spans="1:11" ht="12.75" customHeight="1" x14ac:dyDescent="0.2">
      <c r="A136" s="171" t="s">
        <v>124</v>
      </c>
      <c r="B136" s="146" t="s">
        <v>92</v>
      </c>
      <c r="C136" s="182"/>
      <c r="D136" s="143"/>
      <c r="E136" s="143"/>
      <c r="F136" s="143"/>
      <c r="G136" s="143"/>
      <c r="H136" s="144"/>
      <c r="I136" s="145"/>
      <c r="J136" s="146" t="s">
        <v>22</v>
      </c>
      <c r="K136" s="145"/>
    </row>
    <row r="137" spans="1:11" x14ac:dyDescent="0.2">
      <c r="A137" s="175"/>
      <c r="B137" s="183"/>
      <c r="C137" s="184"/>
      <c r="D137" s="185"/>
      <c r="E137" s="185"/>
      <c r="F137" s="185"/>
      <c r="G137" s="185"/>
      <c r="H137" s="193"/>
      <c r="I137" s="186"/>
      <c r="J137" s="183"/>
      <c r="K137" s="186"/>
    </row>
    <row r="138" spans="1:11" x14ac:dyDescent="0.2">
      <c r="A138" s="175"/>
      <c r="B138" s="183"/>
      <c r="C138" s="184"/>
      <c r="D138" s="185"/>
      <c r="E138" s="185"/>
      <c r="F138" s="185"/>
      <c r="G138" s="185"/>
      <c r="H138" s="193"/>
      <c r="I138" s="186"/>
      <c r="J138" s="183"/>
      <c r="K138" s="186"/>
    </row>
    <row r="139" spans="1:11" x14ac:dyDescent="0.2">
      <c r="A139" s="175"/>
      <c r="B139" s="183"/>
      <c r="C139" s="184"/>
      <c r="D139" s="185"/>
      <c r="E139" s="185"/>
      <c r="F139" s="185"/>
      <c r="G139" s="185"/>
      <c r="H139" s="193"/>
      <c r="I139" s="186"/>
      <c r="J139" s="183"/>
      <c r="K139" s="186"/>
    </row>
    <row r="140" spans="1:11" x14ac:dyDescent="0.2">
      <c r="A140" s="175"/>
      <c r="B140" s="183"/>
      <c r="C140" s="184"/>
      <c r="D140" s="185"/>
      <c r="E140" s="185"/>
      <c r="F140" s="185"/>
      <c r="G140" s="185"/>
      <c r="H140" s="193"/>
      <c r="I140" s="186"/>
      <c r="J140" s="183"/>
      <c r="K140" s="186"/>
    </row>
    <row r="141" spans="1:11" x14ac:dyDescent="0.2">
      <c r="A141" s="175"/>
      <c r="B141" s="183"/>
      <c r="C141" s="184"/>
      <c r="D141" s="185"/>
      <c r="E141" s="185"/>
      <c r="F141" s="185"/>
      <c r="G141" s="185"/>
      <c r="H141" s="193"/>
      <c r="I141" s="186"/>
      <c r="J141" s="183"/>
      <c r="K141" s="186"/>
    </row>
    <row r="142" spans="1:11" x14ac:dyDescent="0.2">
      <c r="A142" s="175"/>
      <c r="B142" s="183"/>
      <c r="C142" s="184"/>
      <c r="D142" s="185"/>
      <c r="E142" s="185"/>
      <c r="F142" s="185"/>
      <c r="G142" s="185"/>
      <c r="H142" s="193"/>
      <c r="I142" s="186"/>
      <c r="J142" s="183"/>
      <c r="K142" s="186"/>
    </row>
    <row r="143" spans="1:11" x14ac:dyDescent="0.2">
      <c r="A143" s="175"/>
      <c r="B143" s="183"/>
      <c r="C143" s="184"/>
      <c r="D143" s="185"/>
      <c r="E143" s="185"/>
      <c r="F143" s="185"/>
      <c r="G143" s="185"/>
      <c r="H143" s="193"/>
      <c r="I143" s="186"/>
      <c r="J143" s="183"/>
      <c r="K143" s="186"/>
    </row>
    <row r="144" spans="1:11" x14ac:dyDescent="0.2">
      <c r="A144" s="175"/>
      <c r="B144" s="183"/>
      <c r="C144" s="184"/>
      <c r="D144" s="185"/>
      <c r="E144" s="185"/>
      <c r="F144" s="185"/>
      <c r="G144" s="185"/>
      <c r="H144" s="193"/>
      <c r="I144" s="186"/>
      <c r="J144" s="183"/>
      <c r="K144" s="186"/>
    </row>
    <row r="145" spans="1:11" ht="34.5" customHeight="1" x14ac:dyDescent="0.2">
      <c r="A145" s="175"/>
      <c r="B145" s="134"/>
      <c r="C145" s="187"/>
      <c r="D145" s="131"/>
      <c r="E145" s="131"/>
      <c r="F145" s="131"/>
      <c r="G145" s="131"/>
      <c r="H145" s="132"/>
      <c r="I145" s="133"/>
      <c r="J145" s="134"/>
      <c r="K145" s="133"/>
    </row>
    <row r="146" spans="1:11" x14ac:dyDescent="0.2">
      <c r="A146" s="175"/>
      <c r="B146" s="78" t="s">
        <v>60</v>
      </c>
      <c r="C146" s="86" t="s">
        <v>149</v>
      </c>
      <c r="D146" s="74">
        <v>2730</v>
      </c>
      <c r="E146" s="74"/>
      <c r="F146" s="74"/>
      <c r="G146" s="74">
        <f>D146</f>
        <v>2730</v>
      </c>
      <c r="H146" s="71"/>
      <c r="I146" s="78" t="s">
        <v>61</v>
      </c>
      <c r="J146" s="78" t="s">
        <v>31</v>
      </c>
      <c r="K146" s="78" t="s">
        <v>62</v>
      </c>
    </row>
    <row r="147" spans="1:11" x14ac:dyDescent="0.2">
      <c r="A147" s="175"/>
      <c r="B147" s="78" t="s">
        <v>64</v>
      </c>
      <c r="C147" s="86" t="s">
        <v>149</v>
      </c>
      <c r="D147" s="74">
        <v>1460</v>
      </c>
      <c r="E147" s="74"/>
      <c r="F147" s="74"/>
      <c r="G147" s="74">
        <v>1460</v>
      </c>
      <c r="H147" s="71"/>
      <c r="I147" s="78" t="s">
        <v>61</v>
      </c>
      <c r="J147" s="78" t="s">
        <v>31</v>
      </c>
      <c r="K147" s="78" t="s">
        <v>62</v>
      </c>
    </row>
    <row r="148" spans="1:11" x14ac:dyDescent="0.2">
      <c r="A148" s="175"/>
      <c r="B148" s="78" t="s">
        <v>66</v>
      </c>
      <c r="C148" s="86" t="s">
        <v>149</v>
      </c>
      <c r="D148" s="74">
        <v>4680</v>
      </c>
      <c r="E148" s="74"/>
      <c r="F148" s="74"/>
      <c r="G148" s="74">
        <v>4680</v>
      </c>
      <c r="H148" s="71"/>
      <c r="I148" s="78" t="s">
        <v>61</v>
      </c>
      <c r="J148" s="78" t="s">
        <v>31</v>
      </c>
      <c r="K148" s="78" t="s">
        <v>62</v>
      </c>
    </row>
    <row r="149" spans="1:11" x14ac:dyDescent="0.2">
      <c r="A149" s="175"/>
      <c r="B149" s="78" t="s">
        <v>67</v>
      </c>
      <c r="C149" s="86" t="s">
        <v>149</v>
      </c>
      <c r="D149" s="74">
        <v>15900</v>
      </c>
      <c r="E149" s="74"/>
      <c r="F149" s="74"/>
      <c r="G149" s="74">
        <f>D149</f>
        <v>15900</v>
      </c>
      <c r="H149" s="71"/>
      <c r="I149" s="78" t="s">
        <v>61</v>
      </c>
      <c r="J149" s="78" t="s">
        <v>31</v>
      </c>
      <c r="K149" s="78" t="s">
        <v>62</v>
      </c>
    </row>
    <row r="150" spans="1:11" x14ac:dyDescent="0.2">
      <c r="A150" s="175"/>
      <c r="B150" s="78" t="s">
        <v>69</v>
      </c>
      <c r="C150" s="86" t="s">
        <v>149</v>
      </c>
      <c r="D150" s="74">
        <v>4380</v>
      </c>
      <c r="E150" s="74"/>
      <c r="F150" s="74"/>
      <c r="G150" s="74">
        <v>4380</v>
      </c>
      <c r="H150" s="71"/>
      <c r="I150" s="78" t="s">
        <v>61</v>
      </c>
      <c r="J150" s="78" t="s">
        <v>31</v>
      </c>
      <c r="K150" s="78" t="s">
        <v>62</v>
      </c>
    </row>
    <row r="151" spans="1:11" x14ac:dyDescent="0.2">
      <c r="A151" s="181"/>
      <c r="B151" s="78"/>
      <c r="C151" s="86"/>
      <c r="D151" s="88">
        <f>D150+D149+D148+D147+D146</f>
        <v>29150</v>
      </c>
      <c r="E151" s="74"/>
      <c r="F151" s="74"/>
      <c r="G151" s="88">
        <f>G150+G149+G148+G147+G146</f>
        <v>29150</v>
      </c>
      <c r="H151" s="71"/>
      <c r="I151" s="78"/>
      <c r="J151" s="78"/>
      <c r="K151" s="78"/>
    </row>
    <row r="152" spans="1:11" ht="12.75" customHeight="1" x14ac:dyDescent="0.2">
      <c r="A152" s="171" t="s">
        <v>158</v>
      </c>
      <c r="B152" s="146" t="s">
        <v>159</v>
      </c>
      <c r="C152" s="182"/>
      <c r="D152" s="143"/>
      <c r="E152" s="143"/>
      <c r="F152" s="143"/>
      <c r="G152" s="143"/>
      <c r="H152" s="145"/>
      <c r="I152" s="145"/>
      <c r="J152" s="146" t="s">
        <v>22</v>
      </c>
      <c r="K152" s="145"/>
    </row>
    <row r="153" spans="1:11" x14ac:dyDescent="0.2">
      <c r="A153" s="175"/>
      <c r="B153" s="183"/>
      <c r="C153" s="184"/>
      <c r="D153" s="185"/>
      <c r="E153" s="185"/>
      <c r="F153" s="185"/>
      <c r="G153" s="185"/>
      <c r="H153" s="186"/>
      <c r="I153" s="186"/>
      <c r="J153" s="183"/>
      <c r="K153" s="186"/>
    </row>
    <row r="154" spans="1:11" x14ac:dyDescent="0.2">
      <c r="A154" s="175"/>
      <c r="B154" s="78" t="s">
        <v>63</v>
      </c>
      <c r="C154" s="86" t="s">
        <v>149</v>
      </c>
      <c r="D154" s="74">
        <v>164800</v>
      </c>
      <c r="E154" s="74"/>
      <c r="F154" s="74"/>
      <c r="G154" s="74">
        <f>D154</f>
        <v>164800</v>
      </c>
      <c r="H154" s="78"/>
      <c r="I154" s="78" t="s">
        <v>61</v>
      </c>
      <c r="J154" s="78" t="s">
        <v>31</v>
      </c>
      <c r="K154" s="78" t="s">
        <v>62</v>
      </c>
    </row>
    <row r="155" spans="1:11" x14ac:dyDescent="0.2">
      <c r="A155" s="181"/>
      <c r="B155" s="78"/>
      <c r="C155" s="86"/>
      <c r="D155" s="88">
        <f>D154</f>
        <v>164800</v>
      </c>
      <c r="E155" s="74"/>
      <c r="F155" s="74"/>
      <c r="G155" s="88">
        <f>G154</f>
        <v>164800</v>
      </c>
      <c r="H155" s="71"/>
      <c r="I155" s="78"/>
      <c r="J155" s="78"/>
      <c r="K155" s="78"/>
    </row>
    <row r="156" spans="1:11" ht="12.75" customHeight="1" x14ac:dyDescent="0.2">
      <c r="A156" s="171"/>
      <c r="B156" s="208" t="s">
        <v>100</v>
      </c>
      <c r="C156" s="182"/>
      <c r="D156" s="209">
        <f>D155+D151+D135+D118+D87+D80+D74+D61+D55+D44+D27</f>
        <v>3166852.97</v>
      </c>
      <c r="E156" s="143"/>
      <c r="F156" s="143"/>
      <c r="G156" s="209">
        <f>D156</f>
        <v>3166852.97</v>
      </c>
      <c r="H156" s="144"/>
      <c r="I156" s="145"/>
      <c r="J156" s="145"/>
      <c r="K156" s="145"/>
    </row>
    <row r="157" spans="1:11" x14ac:dyDescent="0.2">
      <c r="A157" s="181"/>
      <c r="B157" s="210"/>
      <c r="C157" s="187"/>
      <c r="D157" s="211"/>
      <c r="E157" s="131"/>
      <c r="F157" s="131"/>
      <c r="G157" s="211"/>
      <c r="H157" s="132"/>
      <c r="I157" s="133"/>
      <c r="J157" s="133"/>
      <c r="K157" s="133"/>
    </row>
    <row r="158" spans="1:11" x14ac:dyDescent="0.2">
      <c r="A158" s="171"/>
      <c r="B158" s="163" t="s">
        <v>160</v>
      </c>
      <c r="C158" s="164"/>
      <c r="D158" s="164"/>
      <c r="E158" s="164"/>
      <c r="F158" s="164"/>
      <c r="G158" s="164"/>
      <c r="H158" s="164"/>
      <c r="I158" s="164"/>
      <c r="J158" s="165"/>
      <c r="K158" s="144"/>
    </row>
    <row r="159" spans="1:11" x14ac:dyDescent="0.2">
      <c r="A159" s="181"/>
      <c r="B159" s="168"/>
      <c r="C159" s="169"/>
      <c r="D159" s="169"/>
      <c r="E159" s="169"/>
      <c r="F159" s="169"/>
      <c r="G159" s="169"/>
      <c r="H159" s="169"/>
      <c r="I159" s="169"/>
      <c r="J159" s="170"/>
      <c r="K159" s="132"/>
    </row>
    <row r="160" spans="1:11" ht="12.75" customHeight="1" x14ac:dyDescent="0.2">
      <c r="A160" s="171" t="s">
        <v>58</v>
      </c>
      <c r="B160" s="146" t="s">
        <v>102</v>
      </c>
      <c r="C160" s="182"/>
      <c r="D160" s="143"/>
      <c r="E160" s="143"/>
      <c r="F160" s="143"/>
      <c r="G160" s="143"/>
      <c r="H160" s="145"/>
      <c r="I160" s="145"/>
      <c r="J160" s="146" t="s">
        <v>22</v>
      </c>
      <c r="K160" s="145"/>
    </row>
    <row r="161" spans="1:11" x14ac:dyDescent="0.2">
      <c r="A161" s="175"/>
      <c r="B161" s="134"/>
      <c r="C161" s="187"/>
      <c r="D161" s="131"/>
      <c r="E161" s="131"/>
      <c r="F161" s="131"/>
      <c r="G161" s="131"/>
      <c r="H161" s="133"/>
      <c r="I161" s="133"/>
      <c r="J161" s="134"/>
      <c r="K161" s="133"/>
    </row>
    <row r="162" spans="1:11" x14ac:dyDescent="0.2">
      <c r="A162" s="175"/>
      <c r="B162" s="78" t="s">
        <v>80</v>
      </c>
      <c r="C162" s="86" t="s">
        <v>149</v>
      </c>
      <c r="D162" s="74">
        <v>16165</v>
      </c>
      <c r="E162" s="74"/>
      <c r="F162" s="74"/>
      <c r="G162" s="74">
        <f t="shared" ref="G162:G167" si="1">D162</f>
        <v>16165</v>
      </c>
      <c r="H162" s="71"/>
      <c r="I162" s="78" t="s">
        <v>61</v>
      </c>
      <c r="J162" s="189" t="s">
        <v>31</v>
      </c>
      <c r="K162" s="78" t="s">
        <v>62</v>
      </c>
    </row>
    <row r="163" spans="1:11" x14ac:dyDescent="0.2">
      <c r="A163" s="175"/>
      <c r="B163" s="78" t="s">
        <v>65</v>
      </c>
      <c r="C163" s="86" t="s">
        <v>149</v>
      </c>
      <c r="D163" s="74">
        <v>22000</v>
      </c>
      <c r="E163" s="74"/>
      <c r="F163" s="74"/>
      <c r="G163" s="74">
        <f t="shared" si="1"/>
        <v>22000</v>
      </c>
      <c r="H163" s="71"/>
      <c r="I163" s="78" t="s">
        <v>61</v>
      </c>
      <c r="J163" s="78" t="s">
        <v>31</v>
      </c>
      <c r="K163" s="78" t="s">
        <v>62</v>
      </c>
    </row>
    <row r="164" spans="1:11" x14ac:dyDescent="0.2">
      <c r="A164" s="175"/>
      <c r="B164" s="78" t="s">
        <v>67</v>
      </c>
      <c r="C164" s="86" t="s">
        <v>149</v>
      </c>
      <c r="D164" s="74">
        <v>97799</v>
      </c>
      <c r="E164" s="74"/>
      <c r="F164" s="74"/>
      <c r="G164" s="74">
        <f t="shared" si="1"/>
        <v>97799</v>
      </c>
      <c r="H164" s="78"/>
      <c r="I164" s="78" t="s">
        <v>61</v>
      </c>
      <c r="J164" s="78" t="s">
        <v>31</v>
      </c>
      <c r="K164" s="78" t="s">
        <v>62</v>
      </c>
    </row>
    <row r="165" spans="1:11" x14ac:dyDescent="0.2">
      <c r="A165" s="175"/>
      <c r="B165" s="78" t="s">
        <v>68</v>
      </c>
      <c r="C165" s="86" t="s">
        <v>149</v>
      </c>
      <c r="D165" s="74">
        <v>125000</v>
      </c>
      <c r="E165" s="74"/>
      <c r="F165" s="74"/>
      <c r="G165" s="74">
        <f t="shared" si="1"/>
        <v>125000</v>
      </c>
      <c r="H165" s="78"/>
      <c r="I165" s="78" t="s">
        <v>61</v>
      </c>
      <c r="J165" s="78" t="s">
        <v>31</v>
      </c>
      <c r="K165" s="78" t="s">
        <v>62</v>
      </c>
    </row>
    <row r="166" spans="1:11" x14ac:dyDescent="0.2">
      <c r="A166" s="175"/>
      <c r="B166" s="78" t="s">
        <v>69</v>
      </c>
      <c r="C166" s="86" t="s">
        <v>149</v>
      </c>
      <c r="D166" s="74">
        <v>199994</v>
      </c>
      <c r="E166" s="74"/>
      <c r="F166" s="74"/>
      <c r="G166" s="74">
        <f t="shared" si="1"/>
        <v>199994</v>
      </c>
      <c r="H166" s="78"/>
      <c r="I166" s="78" t="s">
        <v>61</v>
      </c>
      <c r="J166" s="78" t="s">
        <v>31</v>
      </c>
      <c r="K166" s="78" t="s">
        <v>62</v>
      </c>
    </row>
    <row r="167" spans="1:11" x14ac:dyDescent="0.2">
      <c r="A167" s="175"/>
      <c r="B167" s="87" t="s">
        <v>83</v>
      </c>
      <c r="C167" s="86" t="s">
        <v>149</v>
      </c>
      <c r="D167" s="74">
        <v>300000</v>
      </c>
      <c r="E167" s="74"/>
      <c r="F167" s="74"/>
      <c r="G167" s="74">
        <f t="shared" si="1"/>
        <v>300000</v>
      </c>
      <c r="H167" s="71"/>
      <c r="I167" s="78" t="s">
        <v>61</v>
      </c>
      <c r="J167" s="78" t="s">
        <v>31</v>
      </c>
      <c r="K167" s="78" t="s">
        <v>62</v>
      </c>
    </row>
    <row r="168" spans="1:11" x14ac:dyDescent="0.2">
      <c r="A168" s="181"/>
      <c r="B168" s="71"/>
      <c r="C168" s="86"/>
      <c r="D168" s="88">
        <f>D167+D166+D165+D164+D163+D162</f>
        <v>760958</v>
      </c>
      <c r="E168" s="74"/>
      <c r="F168" s="74"/>
      <c r="G168" s="88">
        <f>G167+G166+G165+G164+G163+G162</f>
        <v>760958</v>
      </c>
      <c r="H168" s="71"/>
      <c r="I168" s="78"/>
      <c r="J168" s="78"/>
      <c r="K168" s="78"/>
    </row>
    <row r="169" spans="1:11" ht="12.75" customHeight="1" x14ac:dyDescent="0.2">
      <c r="A169" s="171" t="s">
        <v>71</v>
      </c>
      <c r="B169" s="146" t="s">
        <v>105</v>
      </c>
      <c r="C169" s="182"/>
      <c r="D169" s="143"/>
      <c r="E169" s="143"/>
      <c r="F169" s="143"/>
      <c r="G169" s="143"/>
      <c r="H169" s="145"/>
      <c r="I169" s="145"/>
      <c r="J169" s="146" t="s">
        <v>22</v>
      </c>
      <c r="K169" s="145"/>
    </row>
    <row r="170" spans="1:11" x14ac:dyDescent="0.2">
      <c r="A170" s="175"/>
      <c r="B170" s="134"/>
      <c r="C170" s="187"/>
      <c r="D170" s="131"/>
      <c r="E170" s="131"/>
      <c r="F170" s="131"/>
      <c r="G170" s="131"/>
      <c r="H170" s="133"/>
      <c r="I170" s="133"/>
      <c r="J170" s="134"/>
      <c r="K170" s="133"/>
    </row>
    <row r="171" spans="1:11" x14ac:dyDescent="0.2">
      <c r="A171" s="175"/>
      <c r="B171" s="78" t="s">
        <v>66</v>
      </c>
      <c r="C171" s="86" t="s">
        <v>149</v>
      </c>
      <c r="D171" s="74">
        <v>150000</v>
      </c>
      <c r="E171" s="74"/>
      <c r="F171" s="74"/>
      <c r="G171" s="74">
        <f t="shared" ref="G171:G177" si="2">D171</f>
        <v>150000</v>
      </c>
      <c r="H171" s="71"/>
      <c r="I171" s="78" t="s">
        <v>61</v>
      </c>
      <c r="J171" s="189" t="s">
        <v>31</v>
      </c>
      <c r="K171" s="78" t="s">
        <v>62</v>
      </c>
    </row>
    <row r="172" spans="1:11" x14ac:dyDescent="0.2">
      <c r="A172" s="175"/>
      <c r="B172" s="78" t="s">
        <v>67</v>
      </c>
      <c r="C172" s="86" t="s">
        <v>149</v>
      </c>
      <c r="D172" s="74">
        <v>157600</v>
      </c>
      <c r="E172" s="74"/>
      <c r="F172" s="74"/>
      <c r="G172" s="74">
        <f t="shared" si="2"/>
        <v>157600</v>
      </c>
      <c r="H172" s="71"/>
      <c r="I172" s="78" t="s">
        <v>61</v>
      </c>
      <c r="J172" s="78" t="s">
        <v>31</v>
      </c>
      <c r="K172" s="78" t="s">
        <v>62</v>
      </c>
    </row>
    <row r="173" spans="1:11" x14ac:dyDescent="0.2">
      <c r="A173" s="175"/>
      <c r="B173" s="78" t="s">
        <v>68</v>
      </c>
      <c r="C173" s="86" t="s">
        <v>149</v>
      </c>
      <c r="D173" s="74">
        <v>232281</v>
      </c>
      <c r="E173" s="74"/>
      <c r="F173" s="74"/>
      <c r="G173" s="74">
        <f t="shared" si="2"/>
        <v>232281</v>
      </c>
      <c r="H173" s="71"/>
      <c r="I173" s="78" t="s">
        <v>61</v>
      </c>
      <c r="J173" s="78" t="s">
        <v>31</v>
      </c>
      <c r="K173" s="78" t="s">
        <v>62</v>
      </c>
    </row>
    <row r="174" spans="1:11" x14ac:dyDescent="0.2">
      <c r="A174" s="175"/>
      <c r="B174" s="78" t="s">
        <v>73</v>
      </c>
      <c r="C174" s="86" t="s">
        <v>149</v>
      </c>
      <c r="D174" s="74">
        <v>60835.95</v>
      </c>
      <c r="E174" s="74"/>
      <c r="F174" s="74"/>
      <c r="G174" s="74">
        <f t="shared" si="2"/>
        <v>60835.95</v>
      </c>
      <c r="H174" s="71"/>
      <c r="I174" s="78" t="s">
        <v>61</v>
      </c>
      <c r="J174" s="78" t="s">
        <v>31</v>
      </c>
      <c r="K174" s="78" t="s">
        <v>75</v>
      </c>
    </row>
    <row r="175" spans="1:11" x14ac:dyDescent="0.2">
      <c r="A175" s="175"/>
      <c r="B175" s="78" t="s">
        <v>88</v>
      </c>
      <c r="C175" s="86" t="s">
        <v>149</v>
      </c>
      <c r="D175" s="74">
        <v>170000</v>
      </c>
      <c r="E175" s="74"/>
      <c r="F175" s="74"/>
      <c r="G175" s="74">
        <f t="shared" si="2"/>
        <v>170000</v>
      </c>
      <c r="H175" s="71"/>
      <c r="I175" s="78" t="s">
        <v>61</v>
      </c>
      <c r="J175" s="78" t="s">
        <v>31</v>
      </c>
      <c r="K175" s="78" t="s">
        <v>62</v>
      </c>
    </row>
    <row r="176" spans="1:11" x14ac:dyDescent="0.2">
      <c r="A176" s="175"/>
      <c r="B176" s="194" t="s">
        <v>90</v>
      </c>
      <c r="C176" s="86" t="s">
        <v>149</v>
      </c>
      <c r="D176" s="74">
        <v>35774</v>
      </c>
      <c r="E176" s="74"/>
      <c r="F176" s="74"/>
      <c r="G176" s="74">
        <f t="shared" si="2"/>
        <v>35774</v>
      </c>
      <c r="H176" s="71"/>
      <c r="I176" s="78" t="s">
        <v>61</v>
      </c>
      <c r="J176" s="78" t="s">
        <v>31</v>
      </c>
      <c r="K176" s="78" t="s">
        <v>62</v>
      </c>
    </row>
    <row r="177" spans="1:11" x14ac:dyDescent="0.2">
      <c r="A177" s="175"/>
      <c r="B177" s="194" t="s">
        <v>161</v>
      </c>
      <c r="C177" s="182" t="s">
        <v>149</v>
      </c>
      <c r="D177" s="195">
        <v>12758</v>
      </c>
      <c r="E177" s="143"/>
      <c r="F177" s="143"/>
      <c r="G177" s="195">
        <f t="shared" si="2"/>
        <v>12758</v>
      </c>
      <c r="H177" s="144"/>
      <c r="I177" s="78" t="s">
        <v>61</v>
      </c>
      <c r="J177" s="78" t="s">
        <v>31</v>
      </c>
      <c r="K177" s="78" t="s">
        <v>62</v>
      </c>
    </row>
    <row r="178" spans="1:11" x14ac:dyDescent="0.2">
      <c r="A178" s="175"/>
      <c r="B178" s="199" t="s">
        <v>162</v>
      </c>
      <c r="C178" s="187"/>
      <c r="D178" s="197"/>
      <c r="E178" s="131"/>
      <c r="F178" s="131"/>
      <c r="G178" s="197"/>
      <c r="H178" s="132"/>
      <c r="I178" s="78" t="s">
        <v>61</v>
      </c>
      <c r="J178" s="78" t="s">
        <v>31</v>
      </c>
      <c r="K178" s="78" t="s">
        <v>62</v>
      </c>
    </row>
    <row r="179" spans="1:11" x14ac:dyDescent="0.2">
      <c r="A179" s="175"/>
      <c r="B179" s="199" t="s">
        <v>89</v>
      </c>
      <c r="C179" s="200" t="s">
        <v>149</v>
      </c>
      <c r="D179" s="201">
        <v>15100</v>
      </c>
      <c r="E179" s="202"/>
      <c r="F179" s="202"/>
      <c r="G179" s="201">
        <f>D179</f>
        <v>15100</v>
      </c>
      <c r="H179" s="212"/>
      <c r="I179" s="78" t="s">
        <v>61</v>
      </c>
      <c r="J179" s="78" t="s">
        <v>31</v>
      </c>
      <c r="K179" s="78" t="s">
        <v>62</v>
      </c>
    </row>
    <row r="180" spans="1:11" x14ac:dyDescent="0.2">
      <c r="A180" s="181"/>
      <c r="B180" s="199"/>
      <c r="C180" s="86"/>
      <c r="D180" s="88">
        <f>D179+D177+D176+D175+D174+D173+D172+D171</f>
        <v>834348.95</v>
      </c>
      <c r="E180" s="74"/>
      <c r="F180" s="74"/>
      <c r="G180" s="88">
        <f>G179+G177+G176+G175+G174+G173+G172+G171</f>
        <v>834348.95</v>
      </c>
      <c r="H180" s="71"/>
      <c r="I180" s="78"/>
      <c r="J180" s="78"/>
      <c r="K180" s="78"/>
    </row>
    <row r="181" spans="1:11" ht="12.75" customHeight="1" x14ac:dyDescent="0.2">
      <c r="A181" s="171" t="s">
        <v>76</v>
      </c>
      <c r="B181" s="146" t="s">
        <v>163</v>
      </c>
      <c r="C181" s="182"/>
      <c r="D181" s="143"/>
      <c r="E181" s="143"/>
      <c r="F181" s="143"/>
      <c r="G181" s="143"/>
      <c r="H181" s="145"/>
      <c r="I181" s="145"/>
      <c r="J181" s="146" t="s">
        <v>22</v>
      </c>
      <c r="K181" s="145"/>
    </row>
    <row r="182" spans="1:11" x14ac:dyDescent="0.2">
      <c r="A182" s="175"/>
      <c r="B182" s="183"/>
      <c r="C182" s="184"/>
      <c r="D182" s="185"/>
      <c r="E182" s="185"/>
      <c r="F182" s="185"/>
      <c r="G182" s="185"/>
      <c r="H182" s="186"/>
      <c r="I182" s="186"/>
      <c r="J182" s="183"/>
      <c r="K182" s="186"/>
    </row>
    <row r="183" spans="1:11" x14ac:dyDescent="0.2">
      <c r="A183" s="175"/>
      <c r="B183" s="183"/>
      <c r="C183" s="184"/>
      <c r="D183" s="185"/>
      <c r="E183" s="185"/>
      <c r="F183" s="185"/>
      <c r="G183" s="185"/>
      <c r="H183" s="186"/>
      <c r="I183" s="186"/>
      <c r="J183" s="183"/>
      <c r="K183" s="186"/>
    </row>
    <row r="184" spans="1:11" ht="20.25" customHeight="1" x14ac:dyDescent="0.2">
      <c r="A184" s="175"/>
      <c r="B184" s="134"/>
      <c r="C184" s="187"/>
      <c r="D184" s="131"/>
      <c r="E184" s="131"/>
      <c r="F184" s="131"/>
      <c r="G184" s="131"/>
      <c r="H184" s="133"/>
      <c r="I184" s="133"/>
      <c r="J184" s="134"/>
      <c r="K184" s="133"/>
    </row>
    <row r="185" spans="1:11" x14ac:dyDescent="0.2">
      <c r="A185" s="175"/>
      <c r="B185" s="78" t="s">
        <v>68</v>
      </c>
      <c r="C185" s="86" t="s">
        <v>149</v>
      </c>
      <c r="D185" s="74">
        <v>229071</v>
      </c>
      <c r="E185" s="74"/>
      <c r="F185" s="74"/>
      <c r="G185" s="74">
        <f>D185</f>
        <v>229071</v>
      </c>
      <c r="H185" s="71"/>
      <c r="I185" s="78" t="s">
        <v>61</v>
      </c>
      <c r="J185" s="78" t="s">
        <v>31</v>
      </c>
      <c r="K185" s="78" t="s">
        <v>62</v>
      </c>
    </row>
    <row r="186" spans="1:11" x14ac:dyDescent="0.2">
      <c r="A186" s="175"/>
      <c r="B186" s="78" t="s">
        <v>69</v>
      </c>
      <c r="C186" s="86" t="s">
        <v>149</v>
      </c>
      <c r="D186" s="74">
        <v>229071</v>
      </c>
      <c r="E186" s="74"/>
      <c r="F186" s="74"/>
      <c r="G186" s="74">
        <f>D186</f>
        <v>229071</v>
      </c>
      <c r="H186" s="71"/>
      <c r="I186" s="78" t="s">
        <v>61</v>
      </c>
      <c r="J186" s="78" t="s">
        <v>31</v>
      </c>
      <c r="K186" s="78" t="s">
        <v>62</v>
      </c>
    </row>
    <row r="187" spans="1:11" x14ac:dyDescent="0.2">
      <c r="A187" s="181"/>
      <c r="B187" s="78"/>
      <c r="C187" s="86"/>
      <c r="D187" s="88">
        <f>D186+D185</f>
        <v>458142</v>
      </c>
      <c r="E187" s="74"/>
      <c r="F187" s="74"/>
      <c r="G187" s="88">
        <f>G186+G185</f>
        <v>458142</v>
      </c>
      <c r="H187" s="71"/>
      <c r="I187" s="78"/>
      <c r="J187" s="78"/>
      <c r="K187" s="78"/>
    </row>
    <row r="188" spans="1:11" ht="12.75" customHeight="1" x14ac:dyDescent="0.2">
      <c r="A188" s="171" t="s">
        <v>91</v>
      </c>
      <c r="B188" s="146" t="s">
        <v>164</v>
      </c>
      <c r="C188" s="182"/>
      <c r="D188" s="143"/>
      <c r="E188" s="143"/>
      <c r="F188" s="143"/>
      <c r="G188" s="143"/>
      <c r="H188" s="145"/>
      <c r="I188" s="145"/>
      <c r="J188" s="146" t="s">
        <v>22</v>
      </c>
      <c r="K188" s="145"/>
    </row>
    <row r="189" spans="1:11" x14ac:dyDescent="0.2">
      <c r="A189" s="175"/>
      <c r="B189" s="134"/>
      <c r="C189" s="187"/>
      <c r="D189" s="131"/>
      <c r="E189" s="131"/>
      <c r="F189" s="131"/>
      <c r="G189" s="131"/>
      <c r="H189" s="133"/>
      <c r="I189" s="133"/>
      <c r="J189" s="134"/>
      <c r="K189" s="133"/>
    </row>
    <row r="190" spans="1:11" x14ac:dyDescent="0.2">
      <c r="A190" s="175"/>
      <c r="B190" s="78" t="s">
        <v>64</v>
      </c>
      <c r="C190" s="86" t="s">
        <v>149</v>
      </c>
      <c r="D190" s="74">
        <v>99203</v>
      </c>
      <c r="E190" s="73"/>
      <c r="F190" s="73"/>
      <c r="G190" s="74">
        <f>D190</f>
        <v>99203</v>
      </c>
      <c r="H190" s="125"/>
      <c r="I190" s="78" t="s">
        <v>61</v>
      </c>
      <c r="J190" s="189" t="s">
        <v>31</v>
      </c>
      <c r="K190" s="78" t="s">
        <v>62</v>
      </c>
    </row>
    <row r="191" spans="1:11" x14ac:dyDescent="0.2">
      <c r="A191" s="175"/>
      <c r="B191" s="78" t="s">
        <v>73</v>
      </c>
      <c r="C191" s="86" t="s">
        <v>149</v>
      </c>
      <c r="D191" s="74">
        <v>250000</v>
      </c>
      <c r="E191" s="73"/>
      <c r="F191" s="73"/>
      <c r="G191" s="74">
        <f>D191</f>
        <v>250000</v>
      </c>
      <c r="H191" s="125"/>
      <c r="I191" s="78" t="s">
        <v>74</v>
      </c>
      <c r="J191" s="78" t="s">
        <v>31</v>
      </c>
      <c r="K191" s="78" t="s">
        <v>75</v>
      </c>
    </row>
    <row r="192" spans="1:11" x14ac:dyDescent="0.2">
      <c r="A192" s="181"/>
      <c r="B192" s="71"/>
      <c r="C192" s="71"/>
      <c r="D192" s="88">
        <f>D191+D190</f>
        <v>349203</v>
      </c>
      <c r="E192" s="74"/>
      <c r="F192" s="74"/>
      <c r="G192" s="88">
        <f>G191+G190</f>
        <v>349203</v>
      </c>
      <c r="H192" s="71"/>
      <c r="I192" s="71"/>
      <c r="J192" s="71"/>
      <c r="K192" s="71"/>
    </row>
    <row r="193" spans="1:11" ht="12.75" customHeight="1" x14ac:dyDescent="0.2">
      <c r="A193" s="171"/>
      <c r="B193" s="208" t="s">
        <v>100</v>
      </c>
      <c r="C193" s="182"/>
      <c r="D193" s="209">
        <f>D192+D187+D180+D168</f>
        <v>2402651.9500000002</v>
      </c>
      <c r="E193" s="143"/>
      <c r="F193" s="143"/>
      <c r="G193" s="209">
        <f>D193</f>
        <v>2402651.9500000002</v>
      </c>
      <c r="H193" s="144"/>
      <c r="I193" s="145"/>
      <c r="J193" s="145"/>
      <c r="K193" s="145"/>
    </row>
    <row r="194" spans="1:11" x14ac:dyDescent="0.2">
      <c r="A194" s="181"/>
      <c r="B194" s="210"/>
      <c r="C194" s="187"/>
      <c r="D194" s="211"/>
      <c r="E194" s="131"/>
      <c r="F194" s="131"/>
      <c r="G194" s="211"/>
      <c r="H194" s="132"/>
      <c r="I194" s="133"/>
      <c r="J194" s="133"/>
      <c r="K194" s="133"/>
    </row>
    <row r="195" spans="1:11" x14ac:dyDescent="0.2">
      <c r="A195" s="171"/>
      <c r="B195" s="163" t="s">
        <v>165</v>
      </c>
      <c r="C195" s="164"/>
      <c r="D195" s="164"/>
      <c r="E195" s="164"/>
      <c r="F195" s="164"/>
      <c r="G195" s="164"/>
      <c r="H195" s="164"/>
      <c r="I195" s="164"/>
      <c r="J195" s="165"/>
      <c r="K195" s="144"/>
    </row>
    <row r="196" spans="1:11" x14ac:dyDescent="0.2">
      <c r="A196" s="181"/>
      <c r="B196" s="168"/>
      <c r="C196" s="169"/>
      <c r="D196" s="169"/>
      <c r="E196" s="169"/>
      <c r="F196" s="169"/>
      <c r="G196" s="169"/>
      <c r="H196" s="169"/>
      <c r="I196" s="169"/>
      <c r="J196" s="170"/>
      <c r="K196" s="132"/>
    </row>
    <row r="197" spans="1:11" ht="12.75" customHeight="1" x14ac:dyDescent="0.2">
      <c r="A197" s="171" t="s">
        <v>58</v>
      </c>
      <c r="B197" s="146" t="s">
        <v>108</v>
      </c>
      <c r="C197" s="182"/>
      <c r="D197" s="143"/>
      <c r="E197" s="143"/>
      <c r="F197" s="143"/>
      <c r="G197" s="143"/>
      <c r="H197" s="145"/>
      <c r="I197" s="145"/>
      <c r="J197" s="146" t="s">
        <v>22</v>
      </c>
      <c r="K197" s="145"/>
    </row>
    <row r="198" spans="1:11" x14ac:dyDescent="0.2">
      <c r="A198" s="175"/>
      <c r="B198" s="183"/>
      <c r="C198" s="184"/>
      <c r="D198" s="185"/>
      <c r="E198" s="185"/>
      <c r="F198" s="185"/>
      <c r="G198" s="185"/>
      <c r="H198" s="186"/>
      <c r="I198" s="186"/>
      <c r="J198" s="183"/>
      <c r="K198" s="186"/>
    </row>
    <row r="199" spans="1:11" x14ac:dyDescent="0.2">
      <c r="A199" s="175"/>
      <c r="B199" s="134"/>
      <c r="C199" s="187"/>
      <c r="D199" s="131"/>
      <c r="E199" s="131"/>
      <c r="F199" s="131"/>
      <c r="G199" s="131"/>
      <c r="H199" s="133"/>
      <c r="I199" s="133"/>
      <c r="J199" s="134"/>
      <c r="K199" s="133"/>
    </row>
    <row r="200" spans="1:11" x14ac:dyDescent="0.2">
      <c r="A200" s="175"/>
      <c r="B200" s="78" t="s">
        <v>63</v>
      </c>
      <c r="C200" s="86" t="s">
        <v>149</v>
      </c>
      <c r="D200" s="74">
        <v>229586.3</v>
      </c>
      <c r="E200" s="74"/>
      <c r="F200" s="74"/>
      <c r="G200" s="74">
        <f t="shared" ref="G200:G207" si="3">D200</f>
        <v>229586.3</v>
      </c>
      <c r="H200" s="71"/>
      <c r="I200" s="78" t="s">
        <v>61</v>
      </c>
      <c r="J200" s="78" t="s">
        <v>31</v>
      </c>
      <c r="K200" s="78" t="s">
        <v>62</v>
      </c>
    </row>
    <row r="201" spans="1:11" x14ac:dyDescent="0.2">
      <c r="A201" s="175"/>
      <c r="B201" s="78" t="s">
        <v>64</v>
      </c>
      <c r="C201" s="86" t="s">
        <v>149</v>
      </c>
      <c r="D201" s="74">
        <v>100000</v>
      </c>
      <c r="E201" s="74"/>
      <c r="F201" s="74"/>
      <c r="G201" s="74">
        <f t="shared" si="3"/>
        <v>100000</v>
      </c>
      <c r="H201" s="78"/>
      <c r="I201" s="78" t="s">
        <v>61</v>
      </c>
      <c r="J201" s="78" t="s">
        <v>31</v>
      </c>
      <c r="K201" s="78" t="s">
        <v>62</v>
      </c>
    </row>
    <row r="202" spans="1:11" x14ac:dyDescent="0.2">
      <c r="A202" s="175"/>
      <c r="B202" s="78" t="s">
        <v>80</v>
      </c>
      <c r="C202" s="86" t="s">
        <v>149</v>
      </c>
      <c r="D202" s="74">
        <v>148216.54999999999</v>
      </c>
      <c r="E202" s="74"/>
      <c r="F202" s="74"/>
      <c r="G202" s="74">
        <f t="shared" si="3"/>
        <v>148216.54999999999</v>
      </c>
      <c r="H202" s="78"/>
      <c r="I202" s="78" t="s">
        <v>61</v>
      </c>
      <c r="J202" s="78" t="s">
        <v>31</v>
      </c>
      <c r="K202" s="78" t="s">
        <v>62</v>
      </c>
    </row>
    <row r="203" spans="1:11" x14ac:dyDescent="0.2">
      <c r="A203" s="175"/>
      <c r="B203" s="78" t="s">
        <v>66</v>
      </c>
      <c r="C203" s="86" t="s">
        <v>149</v>
      </c>
      <c r="D203" s="74">
        <v>249498</v>
      </c>
      <c r="E203" s="74"/>
      <c r="F203" s="74"/>
      <c r="G203" s="74">
        <f t="shared" si="3"/>
        <v>249498</v>
      </c>
      <c r="H203" s="78"/>
      <c r="I203" s="78" t="s">
        <v>61</v>
      </c>
      <c r="J203" s="78" t="s">
        <v>31</v>
      </c>
      <c r="K203" s="78" t="s">
        <v>62</v>
      </c>
    </row>
    <row r="204" spans="1:11" x14ac:dyDescent="0.2">
      <c r="A204" s="175"/>
      <c r="B204" s="78" t="s">
        <v>69</v>
      </c>
      <c r="C204" s="86" t="s">
        <v>149</v>
      </c>
      <c r="D204" s="74">
        <v>100000</v>
      </c>
      <c r="E204" s="74"/>
      <c r="F204" s="74"/>
      <c r="G204" s="74">
        <f t="shared" si="3"/>
        <v>100000</v>
      </c>
      <c r="H204" s="78"/>
      <c r="I204" s="78" t="s">
        <v>61</v>
      </c>
      <c r="J204" s="78" t="s">
        <v>31</v>
      </c>
      <c r="K204" s="78" t="s">
        <v>62</v>
      </c>
    </row>
    <row r="205" spans="1:11" x14ac:dyDescent="0.2">
      <c r="A205" s="175"/>
      <c r="B205" s="78" t="s">
        <v>83</v>
      </c>
      <c r="C205" s="86" t="s">
        <v>149</v>
      </c>
      <c r="D205" s="74">
        <v>100000</v>
      </c>
      <c r="E205" s="74"/>
      <c r="F205" s="74"/>
      <c r="G205" s="74">
        <f t="shared" si="3"/>
        <v>100000</v>
      </c>
      <c r="H205" s="71"/>
      <c r="I205" s="78" t="s">
        <v>61</v>
      </c>
      <c r="J205" s="78" t="s">
        <v>31</v>
      </c>
      <c r="K205" s="78" t="s">
        <v>62</v>
      </c>
    </row>
    <row r="206" spans="1:11" x14ac:dyDescent="0.2">
      <c r="A206" s="175"/>
      <c r="B206" s="78" t="s">
        <v>67</v>
      </c>
      <c r="C206" s="86" t="s">
        <v>149</v>
      </c>
      <c r="D206" s="74">
        <v>41429</v>
      </c>
      <c r="E206" s="74"/>
      <c r="F206" s="74"/>
      <c r="G206" s="74">
        <f t="shared" si="3"/>
        <v>41429</v>
      </c>
      <c r="H206" s="71"/>
      <c r="I206" s="78" t="s">
        <v>61</v>
      </c>
      <c r="J206" s="78" t="s">
        <v>31</v>
      </c>
      <c r="K206" s="78" t="s">
        <v>62</v>
      </c>
    </row>
    <row r="207" spans="1:11" x14ac:dyDescent="0.2">
      <c r="A207" s="181"/>
      <c r="B207" s="189"/>
      <c r="C207" s="188"/>
      <c r="D207" s="83">
        <f>D206+D205+D204+D203+D202+D201+D200</f>
        <v>968729.85000000009</v>
      </c>
      <c r="E207" s="73"/>
      <c r="F207" s="73"/>
      <c r="G207" s="83">
        <f t="shared" si="3"/>
        <v>968729.85000000009</v>
      </c>
      <c r="H207" s="125"/>
      <c r="I207" s="125"/>
      <c r="J207" s="125"/>
      <c r="K207" s="125"/>
    </row>
    <row r="208" spans="1:11" ht="12.75" customHeight="1" x14ac:dyDescent="0.2">
      <c r="A208" s="171" t="s">
        <v>71</v>
      </c>
      <c r="B208" s="146" t="s">
        <v>166</v>
      </c>
      <c r="C208" s="182"/>
      <c r="D208" s="143"/>
      <c r="E208" s="143"/>
      <c r="F208" s="143"/>
      <c r="G208" s="143"/>
      <c r="H208" s="145"/>
      <c r="I208" s="145"/>
      <c r="J208" s="146" t="s">
        <v>22</v>
      </c>
      <c r="K208" s="145"/>
    </row>
    <row r="209" spans="1:11" x14ac:dyDescent="0.2">
      <c r="A209" s="175"/>
      <c r="B209" s="134"/>
      <c r="C209" s="187"/>
      <c r="D209" s="131"/>
      <c r="E209" s="131"/>
      <c r="F209" s="131"/>
      <c r="G209" s="131"/>
      <c r="H209" s="133"/>
      <c r="I209" s="133"/>
      <c r="J209" s="134"/>
      <c r="K209" s="133"/>
    </row>
    <row r="210" spans="1:11" x14ac:dyDescent="0.2">
      <c r="A210" s="175"/>
      <c r="B210" s="78" t="s">
        <v>82</v>
      </c>
      <c r="C210" s="86" t="s">
        <v>149</v>
      </c>
      <c r="D210" s="74">
        <v>156492</v>
      </c>
      <c r="E210" s="73"/>
      <c r="F210" s="73"/>
      <c r="G210" s="74">
        <f>D210</f>
        <v>156492</v>
      </c>
      <c r="H210" s="125"/>
      <c r="I210" s="78" t="s">
        <v>61</v>
      </c>
      <c r="J210" s="189" t="s">
        <v>31</v>
      </c>
      <c r="K210" s="78" t="s">
        <v>62</v>
      </c>
    </row>
    <row r="211" spans="1:11" x14ac:dyDescent="0.2">
      <c r="A211" s="175"/>
      <c r="B211" s="78" t="s">
        <v>69</v>
      </c>
      <c r="C211" s="86" t="s">
        <v>149</v>
      </c>
      <c r="D211" s="74">
        <v>145492</v>
      </c>
      <c r="E211" s="73"/>
      <c r="F211" s="73"/>
      <c r="G211" s="74">
        <f>D211</f>
        <v>145492</v>
      </c>
      <c r="H211" s="125"/>
      <c r="I211" s="78" t="s">
        <v>61</v>
      </c>
      <c r="J211" s="78" t="s">
        <v>31</v>
      </c>
      <c r="K211" s="78" t="s">
        <v>62</v>
      </c>
    </row>
    <row r="212" spans="1:11" x14ac:dyDescent="0.2">
      <c r="A212" s="181"/>
      <c r="B212" s="71"/>
      <c r="C212" s="71"/>
      <c r="D212" s="88">
        <f>D211+D210</f>
        <v>301984</v>
      </c>
      <c r="E212" s="74"/>
      <c r="F212" s="74"/>
      <c r="G212" s="88">
        <f>G211+G210</f>
        <v>301984</v>
      </c>
      <c r="H212" s="71"/>
      <c r="I212" s="71"/>
      <c r="J212" s="71"/>
      <c r="K212" s="71"/>
    </row>
    <row r="213" spans="1:11" ht="13.5" customHeight="1" x14ac:dyDescent="0.2">
      <c r="A213" s="171" t="s">
        <v>76</v>
      </c>
      <c r="B213" s="141" t="s">
        <v>167</v>
      </c>
      <c r="C213" s="139"/>
      <c r="D213" s="139"/>
      <c r="E213" s="138"/>
      <c r="F213" s="138"/>
      <c r="G213" s="139"/>
      <c r="H213" s="139"/>
      <c r="I213" s="140"/>
      <c r="J213" s="141" t="s">
        <v>22</v>
      </c>
      <c r="K213" s="140"/>
    </row>
    <row r="214" spans="1:11" x14ac:dyDescent="0.2">
      <c r="A214" s="175"/>
      <c r="B214" s="194" t="s">
        <v>85</v>
      </c>
      <c r="C214" s="213" t="s">
        <v>149</v>
      </c>
      <c r="D214" s="214">
        <v>118000</v>
      </c>
      <c r="E214" s="215"/>
      <c r="F214" s="215"/>
      <c r="G214" s="214">
        <f>D214</f>
        <v>118000</v>
      </c>
      <c r="H214" s="216"/>
      <c r="I214" s="78" t="s">
        <v>61</v>
      </c>
      <c r="J214" s="78" t="s">
        <v>31</v>
      </c>
      <c r="K214" s="78" t="s">
        <v>62</v>
      </c>
    </row>
    <row r="215" spans="1:11" x14ac:dyDescent="0.2">
      <c r="A215" s="175"/>
      <c r="B215" s="194" t="s">
        <v>69</v>
      </c>
      <c r="C215" s="213" t="s">
        <v>149</v>
      </c>
      <c r="D215" s="214">
        <v>24683</v>
      </c>
      <c r="E215" s="215"/>
      <c r="F215" s="215"/>
      <c r="G215" s="214">
        <f>D215</f>
        <v>24683</v>
      </c>
      <c r="H215" s="216"/>
      <c r="I215" s="78" t="s">
        <v>61</v>
      </c>
      <c r="J215" s="78" t="s">
        <v>31</v>
      </c>
      <c r="K215" s="78" t="s">
        <v>62</v>
      </c>
    </row>
    <row r="216" spans="1:11" x14ac:dyDescent="0.2">
      <c r="A216" s="181"/>
      <c r="B216" s="71"/>
      <c r="C216" s="71"/>
      <c r="D216" s="88">
        <f>D215+D214</f>
        <v>142683</v>
      </c>
      <c r="E216" s="71"/>
      <c r="F216" s="71"/>
      <c r="G216" s="88">
        <f>G215+G214</f>
        <v>142683</v>
      </c>
      <c r="H216" s="71"/>
      <c r="I216" s="71"/>
      <c r="J216" s="71"/>
      <c r="K216" s="71"/>
    </row>
    <row r="217" spans="1:11" x14ac:dyDescent="0.2">
      <c r="A217" s="171" t="s">
        <v>91</v>
      </c>
      <c r="B217" s="67" t="s">
        <v>168</v>
      </c>
      <c r="C217" s="70"/>
      <c r="D217" s="217"/>
      <c r="E217" s="68"/>
      <c r="F217" s="68"/>
      <c r="G217" s="92"/>
      <c r="H217" s="69"/>
      <c r="I217" s="69"/>
      <c r="J217" s="67" t="s">
        <v>22</v>
      </c>
      <c r="K217" s="69"/>
    </row>
    <row r="218" spans="1:11" x14ac:dyDescent="0.2">
      <c r="A218" s="175"/>
      <c r="B218" s="67"/>
      <c r="C218" s="70"/>
      <c r="D218" s="217"/>
      <c r="E218" s="68"/>
      <c r="F218" s="68"/>
      <c r="G218" s="92"/>
      <c r="H218" s="69"/>
      <c r="I218" s="69"/>
      <c r="J218" s="67"/>
      <c r="K218" s="69"/>
    </row>
    <row r="219" spans="1:11" x14ac:dyDescent="0.2">
      <c r="A219" s="175"/>
      <c r="B219" s="67"/>
      <c r="C219" s="70"/>
      <c r="D219" s="217"/>
      <c r="E219" s="68"/>
      <c r="F219" s="68"/>
      <c r="G219" s="92"/>
      <c r="H219" s="69"/>
      <c r="I219" s="69"/>
      <c r="J219" s="67"/>
      <c r="K219" s="69"/>
    </row>
    <row r="220" spans="1:11" x14ac:dyDescent="0.2">
      <c r="A220" s="175"/>
      <c r="B220" s="71" t="s">
        <v>83</v>
      </c>
      <c r="C220" s="129">
        <v>2014</v>
      </c>
      <c r="D220" s="74">
        <v>125350</v>
      </c>
      <c r="E220" s="74"/>
      <c r="F220" s="74"/>
      <c r="G220" s="74">
        <f>D220</f>
        <v>125350</v>
      </c>
      <c r="H220" s="71"/>
      <c r="I220" s="78" t="s">
        <v>61</v>
      </c>
      <c r="J220" s="78" t="s">
        <v>31</v>
      </c>
      <c r="K220" s="78" t="s">
        <v>62</v>
      </c>
    </row>
    <row r="221" spans="1:11" x14ac:dyDescent="0.2">
      <c r="A221" s="181"/>
      <c r="B221" s="71"/>
      <c r="C221" s="188"/>
      <c r="D221" s="88">
        <f>D220</f>
        <v>125350</v>
      </c>
      <c r="E221" s="73"/>
      <c r="F221" s="73"/>
      <c r="G221" s="88">
        <f>G220</f>
        <v>125350</v>
      </c>
      <c r="H221" s="218"/>
      <c r="I221" s="78"/>
      <c r="J221" s="78"/>
      <c r="K221" s="78"/>
    </row>
    <row r="222" spans="1:11" x14ac:dyDescent="0.2">
      <c r="A222" s="171" t="s">
        <v>112</v>
      </c>
      <c r="B222" s="67" t="s">
        <v>169</v>
      </c>
      <c r="C222" s="70"/>
      <c r="D222" s="92"/>
      <c r="E222" s="68"/>
      <c r="F222" s="68"/>
      <c r="G222" s="92"/>
      <c r="H222" s="69"/>
      <c r="I222" s="69"/>
      <c r="J222" s="67" t="s">
        <v>22</v>
      </c>
      <c r="K222" s="69"/>
    </row>
    <row r="223" spans="1:11" x14ac:dyDescent="0.2">
      <c r="A223" s="175"/>
      <c r="B223" s="67"/>
      <c r="C223" s="70"/>
      <c r="D223" s="92"/>
      <c r="E223" s="68"/>
      <c r="F223" s="68"/>
      <c r="G223" s="92"/>
      <c r="H223" s="69"/>
      <c r="I223" s="69"/>
      <c r="J223" s="67"/>
      <c r="K223" s="69"/>
    </row>
    <row r="224" spans="1:11" x14ac:dyDescent="0.2">
      <c r="A224" s="175"/>
      <c r="B224" s="78" t="s">
        <v>66</v>
      </c>
      <c r="C224" s="72">
        <v>2014</v>
      </c>
      <c r="D224" s="74">
        <v>142699</v>
      </c>
      <c r="E224" s="74"/>
      <c r="F224" s="74"/>
      <c r="G224" s="74">
        <f>D224</f>
        <v>142699</v>
      </c>
      <c r="H224" s="78"/>
      <c r="I224" s="78" t="s">
        <v>61</v>
      </c>
      <c r="J224" s="189" t="s">
        <v>31</v>
      </c>
      <c r="K224" s="78" t="s">
        <v>62</v>
      </c>
    </row>
    <row r="225" spans="1:11" x14ac:dyDescent="0.2">
      <c r="A225" s="175"/>
      <c r="B225" s="78" t="s">
        <v>65</v>
      </c>
      <c r="C225" s="86" t="s">
        <v>149</v>
      </c>
      <c r="D225" s="74">
        <v>150000</v>
      </c>
      <c r="E225" s="74"/>
      <c r="F225" s="74"/>
      <c r="G225" s="74">
        <f>D225</f>
        <v>150000</v>
      </c>
      <c r="H225" s="78"/>
      <c r="I225" s="78" t="s">
        <v>61</v>
      </c>
      <c r="J225" s="78" t="s">
        <v>31</v>
      </c>
      <c r="K225" s="78" t="s">
        <v>62</v>
      </c>
    </row>
    <row r="226" spans="1:11" x14ac:dyDescent="0.2">
      <c r="A226" s="181"/>
      <c r="B226" s="78"/>
      <c r="C226" s="86"/>
      <c r="D226" s="88">
        <f>D225+D224</f>
        <v>292699</v>
      </c>
      <c r="E226" s="74"/>
      <c r="F226" s="74"/>
      <c r="G226" s="88">
        <f>G225+G224</f>
        <v>292699</v>
      </c>
      <c r="H226" s="78"/>
      <c r="I226" s="78"/>
      <c r="J226" s="78"/>
      <c r="K226" s="78"/>
    </row>
    <row r="227" spans="1:11" x14ac:dyDescent="0.2">
      <c r="A227" s="175" t="s">
        <v>114</v>
      </c>
      <c r="B227" s="67" t="s">
        <v>170</v>
      </c>
      <c r="C227" s="70"/>
      <c r="D227" s="68"/>
      <c r="E227" s="68"/>
      <c r="F227" s="68"/>
      <c r="G227" s="68"/>
      <c r="H227" s="69"/>
      <c r="I227" s="69"/>
      <c r="J227" s="67" t="s">
        <v>22</v>
      </c>
      <c r="K227" s="69"/>
    </row>
    <row r="228" spans="1:11" x14ac:dyDescent="0.2">
      <c r="A228" s="175"/>
      <c r="B228" s="67"/>
      <c r="C228" s="70"/>
      <c r="D228" s="68"/>
      <c r="E228" s="68"/>
      <c r="F228" s="68"/>
      <c r="G228" s="68"/>
      <c r="H228" s="69"/>
      <c r="I228" s="69"/>
      <c r="J228" s="67"/>
      <c r="K228" s="69"/>
    </row>
    <row r="229" spans="1:11" x14ac:dyDescent="0.2">
      <c r="A229" s="175"/>
      <c r="B229" s="78" t="s">
        <v>64</v>
      </c>
      <c r="C229" s="86" t="s">
        <v>149</v>
      </c>
      <c r="D229" s="74">
        <v>813605</v>
      </c>
      <c r="E229" s="74"/>
      <c r="F229" s="74"/>
      <c r="G229" s="74">
        <f t="shared" ref="G229:G235" si="4">D229</f>
        <v>813605</v>
      </c>
      <c r="H229" s="78"/>
      <c r="I229" s="78" t="s">
        <v>61</v>
      </c>
      <c r="J229" s="189" t="s">
        <v>31</v>
      </c>
      <c r="K229" s="78" t="s">
        <v>62</v>
      </c>
    </row>
    <row r="230" spans="1:11" x14ac:dyDescent="0.2">
      <c r="A230" s="175"/>
      <c r="B230" s="78" t="s">
        <v>82</v>
      </c>
      <c r="C230" s="86" t="s">
        <v>149</v>
      </c>
      <c r="D230" s="74">
        <v>305110</v>
      </c>
      <c r="E230" s="74"/>
      <c r="F230" s="74"/>
      <c r="G230" s="74">
        <f t="shared" si="4"/>
        <v>305110</v>
      </c>
      <c r="H230" s="78"/>
      <c r="I230" s="78" t="s">
        <v>74</v>
      </c>
      <c r="J230" s="78" t="s">
        <v>31</v>
      </c>
      <c r="K230" s="78" t="s">
        <v>75</v>
      </c>
    </row>
    <row r="231" spans="1:11" x14ac:dyDescent="0.2">
      <c r="A231" s="175"/>
      <c r="B231" s="78" t="s">
        <v>68</v>
      </c>
      <c r="C231" s="86" t="s">
        <v>149</v>
      </c>
      <c r="D231" s="74">
        <v>195110</v>
      </c>
      <c r="E231" s="74"/>
      <c r="F231" s="74"/>
      <c r="G231" s="74">
        <f t="shared" si="4"/>
        <v>195110</v>
      </c>
      <c r="H231" s="78"/>
      <c r="I231" s="78" t="s">
        <v>61</v>
      </c>
      <c r="J231" s="78" t="s">
        <v>31</v>
      </c>
      <c r="K231" s="78" t="s">
        <v>62</v>
      </c>
    </row>
    <row r="232" spans="1:11" x14ac:dyDescent="0.2">
      <c r="A232" s="175"/>
      <c r="B232" s="78" t="s">
        <v>69</v>
      </c>
      <c r="C232" s="86" t="s">
        <v>149</v>
      </c>
      <c r="D232" s="74">
        <v>22000</v>
      </c>
      <c r="E232" s="74"/>
      <c r="F232" s="74"/>
      <c r="G232" s="74">
        <f t="shared" si="4"/>
        <v>22000</v>
      </c>
      <c r="H232" s="78"/>
      <c r="I232" s="78" t="s">
        <v>61</v>
      </c>
      <c r="J232" s="78" t="s">
        <v>31</v>
      </c>
      <c r="K232" s="78" t="s">
        <v>62</v>
      </c>
    </row>
    <row r="233" spans="1:11" x14ac:dyDescent="0.2">
      <c r="A233" s="175"/>
      <c r="B233" s="78" t="s">
        <v>83</v>
      </c>
      <c r="C233" s="86" t="s">
        <v>149</v>
      </c>
      <c r="D233" s="74">
        <v>2471203.23</v>
      </c>
      <c r="E233" s="74"/>
      <c r="F233" s="74"/>
      <c r="G233" s="74">
        <f t="shared" si="4"/>
        <v>2471203.23</v>
      </c>
      <c r="H233" s="78"/>
      <c r="I233" s="78" t="s">
        <v>61</v>
      </c>
      <c r="J233" s="78" t="s">
        <v>31</v>
      </c>
      <c r="K233" s="78" t="s">
        <v>62</v>
      </c>
    </row>
    <row r="234" spans="1:11" x14ac:dyDescent="0.2">
      <c r="A234" s="175"/>
      <c r="B234" s="78" t="s">
        <v>73</v>
      </c>
      <c r="C234" s="86" t="s">
        <v>149</v>
      </c>
      <c r="D234" s="74">
        <v>150000</v>
      </c>
      <c r="E234" s="74"/>
      <c r="F234" s="74"/>
      <c r="G234" s="74">
        <f t="shared" si="4"/>
        <v>150000</v>
      </c>
      <c r="H234" s="78"/>
      <c r="I234" s="78" t="s">
        <v>74</v>
      </c>
      <c r="J234" s="78" t="s">
        <v>31</v>
      </c>
      <c r="K234" s="78" t="s">
        <v>75</v>
      </c>
    </row>
    <row r="235" spans="1:11" x14ac:dyDescent="0.2">
      <c r="A235" s="175"/>
      <c r="B235" s="78" t="s">
        <v>95</v>
      </c>
      <c r="C235" s="86" t="s">
        <v>149</v>
      </c>
      <c r="D235" s="74">
        <v>29484</v>
      </c>
      <c r="E235" s="74"/>
      <c r="F235" s="74"/>
      <c r="G235" s="74">
        <f t="shared" si="4"/>
        <v>29484</v>
      </c>
      <c r="H235" s="78"/>
      <c r="I235" s="78" t="s">
        <v>61</v>
      </c>
      <c r="J235" s="78" t="s">
        <v>31</v>
      </c>
      <c r="K235" s="78" t="s">
        <v>62</v>
      </c>
    </row>
    <row r="236" spans="1:11" x14ac:dyDescent="0.2">
      <c r="A236" s="181"/>
      <c r="B236" s="78"/>
      <c r="C236" s="86"/>
      <c r="D236" s="88">
        <f>D235+D234+D233+D232+D231+D230+D229+D228</f>
        <v>3986512.23</v>
      </c>
      <c r="E236" s="74"/>
      <c r="F236" s="74"/>
      <c r="G236" s="88">
        <f>G235+G234+G233+G232+G231+G230+G229+G228</f>
        <v>3986512.23</v>
      </c>
      <c r="H236" s="78"/>
      <c r="I236" s="78"/>
      <c r="J236" s="78"/>
      <c r="K236" s="78"/>
    </row>
    <row r="237" spans="1:11" x14ac:dyDescent="0.2">
      <c r="A237" s="123" t="s">
        <v>116</v>
      </c>
      <c r="B237" s="67" t="s">
        <v>171</v>
      </c>
      <c r="C237" s="70"/>
      <c r="D237" s="217"/>
      <c r="E237" s="68"/>
      <c r="F237" s="68"/>
      <c r="G237" s="92"/>
      <c r="H237" s="69"/>
      <c r="I237" s="69"/>
      <c r="J237" s="67" t="s">
        <v>22</v>
      </c>
      <c r="K237" s="69"/>
    </row>
    <row r="238" spans="1:11" x14ac:dyDescent="0.2">
      <c r="A238" s="124"/>
      <c r="B238" s="67"/>
      <c r="C238" s="70"/>
      <c r="D238" s="217"/>
      <c r="E238" s="68"/>
      <c r="F238" s="68"/>
      <c r="G238" s="92"/>
      <c r="H238" s="69"/>
      <c r="I238" s="69"/>
      <c r="J238" s="67"/>
      <c r="K238" s="69"/>
    </row>
    <row r="239" spans="1:11" x14ac:dyDescent="0.2">
      <c r="A239" s="124"/>
      <c r="B239" s="67"/>
      <c r="C239" s="70"/>
      <c r="D239" s="217"/>
      <c r="E239" s="68"/>
      <c r="F239" s="68"/>
      <c r="G239" s="92"/>
      <c r="H239" s="69"/>
      <c r="I239" s="69"/>
      <c r="J239" s="67"/>
      <c r="K239" s="69"/>
    </row>
    <row r="240" spans="1:11" x14ac:dyDescent="0.2">
      <c r="A240" s="124"/>
      <c r="B240" s="71" t="s">
        <v>64</v>
      </c>
      <c r="C240" s="129">
        <v>2014</v>
      </c>
      <c r="D240" s="74">
        <v>153848.4</v>
      </c>
      <c r="E240" s="74"/>
      <c r="F240" s="74"/>
      <c r="G240" s="74">
        <f>D240</f>
        <v>153848.4</v>
      </c>
      <c r="H240" s="71"/>
      <c r="I240" s="78" t="s">
        <v>61</v>
      </c>
      <c r="J240" s="78" t="s">
        <v>31</v>
      </c>
      <c r="K240" s="78" t="s">
        <v>62</v>
      </c>
    </row>
    <row r="241" spans="1:11" x14ac:dyDescent="0.2">
      <c r="A241" s="124"/>
      <c r="B241" s="71" t="s">
        <v>69</v>
      </c>
      <c r="C241" s="86" t="s">
        <v>149</v>
      </c>
      <c r="D241" s="74">
        <v>22000</v>
      </c>
      <c r="E241" s="73"/>
      <c r="F241" s="73"/>
      <c r="G241" s="74">
        <f>D241</f>
        <v>22000</v>
      </c>
      <c r="H241" s="218"/>
      <c r="I241" s="78" t="s">
        <v>61</v>
      </c>
      <c r="J241" s="78" t="s">
        <v>31</v>
      </c>
      <c r="K241" s="78" t="s">
        <v>62</v>
      </c>
    </row>
    <row r="242" spans="1:11" x14ac:dyDescent="0.2">
      <c r="A242" s="127"/>
      <c r="B242" s="71"/>
      <c r="C242" s="188"/>
      <c r="D242" s="88">
        <f>D241+D240</f>
        <v>175848.4</v>
      </c>
      <c r="E242" s="73"/>
      <c r="F242" s="73"/>
      <c r="G242" s="88">
        <f>G241+G240</f>
        <v>175848.4</v>
      </c>
      <c r="H242" s="218"/>
      <c r="I242" s="78"/>
      <c r="J242" s="78"/>
      <c r="K242" s="78"/>
    </row>
    <row r="243" spans="1:11" x14ac:dyDescent="0.2">
      <c r="A243" s="123" t="s">
        <v>119</v>
      </c>
      <c r="B243" s="67" t="s">
        <v>172</v>
      </c>
      <c r="C243" s="70"/>
      <c r="D243" s="217"/>
      <c r="E243" s="68"/>
      <c r="F243" s="68"/>
      <c r="G243" s="92"/>
      <c r="H243" s="69"/>
      <c r="I243" s="69"/>
      <c r="J243" s="67" t="s">
        <v>22</v>
      </c>
      <c r="K243" s="69"/>
    </row>
    <row r="244" spans="1:11" x14ac:dyDescent="0.2">
      <c r="A244" s="124"/>
      <c r="B244" s="67"/>
      <c r="C244" s="70"/>
      <c r="D244" s="217"/>
      <c r="E244" s="68"/>
      <c r="F244" s="68"/>
      <c r="G244" s="92"/>
      <c r="H244" s="69"/>
      <c r="I244" s="69"/>
      <c r="J244" s="67"/>
      <c r="K244" s="69"/>
    </row>
    <row r="245" spans="1:11" x14ac:dyDescent="0.2">
      <c r="A245" s="124"/>
      <c r="B245" s="71" t="s">
        <v>65</v>
      </c>
      <c r="C245" s="129">
        <v>2014</v>
      </c>
      <c r="D245" s="74">
        <v>22000</v>
      </c>
      <c r="E245" s="74"/>
      <c r="F245" s="74"/>
      <c r="G245" s="74">
        <f>D245</f>
        <v>22000</v>
      </c>
      <c r="H245" s="71"/>
      <c r="I245" s="78" t="s">
        <v>61</v>
      </c>
      <c r="J245" s="78" t="s">
        <v>31</v>
      </c>
      <c r="K245" s="78" t="s">
        <v>62</v>
      </c>
    </row>
    <row r="246" spans="1:11" x14ac:dyDescent="0.2">
      <c r="A246" s="124"/>
      <c r="B246" s="71" t="s">
        <v>95</v>
      </c>
      <c r="C246" s="86" t="s">
        <v>149</v>
      </c>
      <c r="D246" s="74">
        <v>29484</v>
      </c>
      <c r="E246" s="73"/>
      <c r="F246" s="73"/>
      <c r="G246" s="74">
        <f>D246</f>
        <v>29484</v>
      </c>
      <c r="H246" s="218"/>
      <c r="I246" s="78" t="s">
        <v>61</v>
      </c>
      <c r="J246" s="78" t="s">
        <v>31</v>
      </c>
      <c r="K246" s="78" t="s">
        <v>62</v>
      </c>
    </row>
    <row r="247" spans="1:11" x14ac:dyDescent="0.2">
      <c r="A247" s="127"/>
      <c r="B247" s="71"/>
      <c r="C247" s="188"/>
      <c r="D247" s="88">
        <f>D246+D245</f>
        <v>51484</v>
      </c>
      <c r="E247" s="73"/>
      <c r="F247" s="73"/>
      <c r="G247" s="88">
        <f>G246+G245</f>
        <v>51484</v>
      </c>
      <c r="H247" s="218"/>
      <c r="I247" s="78"/>
      <c r="J247" s="78"/>
      <c r="K247" s="78"/>
    </row>
    <row r="248" spans="1:11" x14ac:dyDescent="0.2">
      <c r="A248" s="193"/>
      <c r="B248" s="91" t="s">
        <v>100</v>
      </c>
      <c r="C248" s="149" t="s">
        <v>149</v>
      </c>
      <c r="D248" s="92">
        <f>D247+D242+D236+D226+D221+D216+D212+D207</f>
        <v>6045290.4800000004</v>
      </c>
      <c r="E248" s="68"/>
      <c r="F248" s="68"/>
      <c r="G248" s="92">
        <f>D248</f>
        <v>6045290.4800000004</v>
      </c>
      <c r="H248" s="65"/>
      <c r="I248" s="69"/>
      <c r="J248" s="69"/>
      <c r="K248" s="69"/>
    </row>
    <row r="249" spans="1:11" x14ac:dyDescent="0.2">
      <c r="A249" s="132"/>
      <c r="B249" s="91"/>
      <c r="C249" s="149"/>
      <c r="D249" s="92"/>
      <c r="E249" s="68"/>
      <c r="F249" s="68"/>
      <c r="G249" s="92"/>
      <c r="H249" s="65"/>
      <c r="I249" s="69"/>
      <c r="J249" s="69"/>
      <c r="K249" s="69"/>
    </row>
    <row r="250" spans="1:11" x14ac:dyDescent="0.2">
      <c r="A250" s="193"/>
      <c r="B250" s="91" t="s">
        <v>142</v>
      </c>
      <c r="C250" s="149" t="s">
        <v>149</v>
      </c>
      <c r="D250" s="92">
        <f>D248+D193+D156</f>
        <v>11614795.4</v>
      </c>
      <c r="E250" s="68"/>
      <c r="F250" s="68"/>
      <c r="G250" s="92">
        <f>D250</f>
        <v>11614795.4</v>
      </c>
      <c r="H250" s="65"/>
      <c r="I250" s="69"/>
      <c r="J250" s="69"/>
      <c r="K250" s="69"/>
    </row>
    <row r="251" spans="1:11" x14ac:dyDescent="0.2">
      <c r="A251" s="132"/>
      <c r="B251" s="91"/>
      <c r="C251" s="149"/>
      <c r="D251" s="92"/>
      <c r="E251" s="68"/>
      <c r="F251" s="68"/>
      <c r="G251" s="92"/>
      <c r="H251" s="65"/>
      <c r="I251" s="69"/>
      <c r="J251" s="69"/>
      <c r="K251" s="69"/>
    </row>
  </sheetData>
  <mergeCells count="342">
    <mergeCell ref="F250:F251"/>
    <mergeCell ref="G250:G251"/>
    <mergeCell ref="H250:H251"/>
    <mergeCell ref="I250:I251"/>
    <mergeCell ref="J250:J251"/>
    <mergeCell ref="K250:K251"/>
    <mergeCell ref="G248:G249"/>
    <mergeCell ref="H248:H249"/>
    <mergeCell ref="I248:I249"/>
    <mergeCell ref="J248:J249"/>
    <mergeCell ref="K248:K249"/>
    <mergeCell ref="A250:A251"/>
    <mergeCell ref="B250:B251"/>
    <mergeCell ref="C250:C251"/>
    <mergeCell ref="D250:D251"/>
    <mergeCell ref="E250:E251"/>
    <mergeCell ref="A248:A249"/>
    <mergeCell ref="B248:B249"/>
    <mergeCell ref="C248:C249"/>
    <mergeCell ref="D248:D249"/>
    <mergeCell ref="E248:E249"/>
    <mergeCell ref="F248:F249"/>
    <mergeCell ref="F243:F244"/>
    <mergeCell ref="G243:G244"/>
    <mergeCell ref="H243:H244"/>
    <mergeCell ref="I243:I244"/>
    <mergeCell ref="J243:J244"/>
    <mergeCell ref="K243:K244"/>
    <mergeCell ref="G237:G239"/>
    <mergeCell ref="H237:H239"/>
    <mergeCell ref="I237:I239"/>
    <mergeCell ref="J237:J239"/>
    <mergeCell ref="K237:K239"/>
    <mergeCell ref="A243:A247"/>
    <mergeCell ref="B243:B244"/>
    <mergeCell ref="C243:C244"/>
    <mergeCell ref="D243:D244"/>
    <mergeCell ref="E243:E244"/>
    <mergeCell ref="A237:A242"/>
    <mergeCell ref="B237:B239"/>
    <mergeCell ref="C237:C239"/>
    <mergeCell ref="D237:D239"/>
    <mergeCell ref="E237:E239"/>
    <mergeCell ref="F237:F239"/>
    <mergeCell ref="F227:F228"/>
    <mergeCell ref="G227:G228"/>
    <mergeCell ref="H227:H228"/>
    <mergeCell ref="I227:I228"/>
    <mergeCell ref="J227:J228"/>
    <mergeCell ref="K227:K228"/>
    <mergeCell ref="G222:G223"/>
    <mergeCell ref="H222:H223"/>
    <mergeCell ref="I222:I223"/>
    <mergeCell ref="J222:J223"/>
    <mergeCell ref="K222:K223"/>
    <mergeCell ref="A227:A236"/>
    <mergeCell ref="B227:B228"/>
    <mergeCell ref="C227:C228"/>
    <mergeCell ref="D227:D228"/>
    <mergeCell ref="E227:E228"/>
    <mergeCell ref="A222:A226"/>
    <mergeCell ref="B222:B223"/>
    <mergeCell ref="C222:C223"/>
    <mergeCell ref="D222:D223"/>
    <mergeCell ref="E222:E223"/>
    <mergeCell ref="F222:F223"/>
    <mergeCell ref="F217:F219"/>
    <mergeCell ref="G217:G219"/>
    <mergeCell ref="H217:H219"/>
    <mergeCell ref="I217:I219"/>
    <mergeCell ref="J217:J219"/>
    <mergeCell ref="K217:K219"/>
    <mergeCell ref="A213:A216"/>
    <mergeCell ref="A217:A221"/>
    <mergeCell ref="B217:B219"/>
    <mergeCell ref="C217:C219"/>
    <mergeCell ref="D217:D219"/>
    <mergeCell ref="E217:E219"/>
    <mergeCell ref="F208:F209"/>
    <mergeCell ref="G208:G209"/>
    <mergeCell ref="H208:H209"/>
    <mergeCell ref="I208:I209"/>
    <mergeCell ref="J208:J209"/>
    <mergeCell ref="K208:K209"/>
    <mergeCell ref="G197:G199"/>
    <mergeCell ref="H197:H199"/>
    <mergeCell ref="I197:I199"/>
    <mergeCell ref="J197:J199"/>
    <mergeCell ref="K197:K199"/>
    <mergeCell ref="A208:A212"/>
    <mergeCell ref="B208:B209"/>
    <mergeCell ref="C208:C209"/>
    <mergeCell ref="D208:D209"/>
    <mergeCell ref="E208:E209"/>
    <mergeCell ref="A197:A207"/>
    <mergeCell ref="B197:B199"/>
    <mergeCell ref="C197:C199"/>
    <mergeCell ref="D197:D199"/>
    <mergeCell ref="E197:E199"/>
    <mergeCell ref="F197:F199"/>
    <mergeCell ref="G193:G194"/>
    <mergeCell ref="H193:H194"/>
    <mergeCell ref="I193:I194"/>
    <mergeCell ref="J193:J194"/>
    <mergeCell ref="K193:K194"/>
    <mergeCell ref="A195:A196"/>
    <mergeCell ref="B195:J196"/>
    <mergeCell ref="K195:K196"/>
    <mergeCell ref="A193:A194"/>
    <mergeCell ref="B193:B194"/>
    <mergeCell ref="C193:C194"/>
    <mergeCell ref="D193:D194"/>
    <mergeCell ref="E193:E194"/>
    <mergeCell ref="F193:F194"/>
    <mergeCell ref="F188:F189"/>
    <mergeCell ref="G188:G189"/>
    <mergeCell ref="H188:H189"/>
    <mergeCell ref="I188:I189"/>
    <mergeCell ref="J188:J189"/>
    <mergeCell ref="K188:K189"/>
    <mergeCell ref="G181:G184"/>
    <mergeCell ref="H181:H184"/>
    <mergeCell ref="I181:I184"/>
    <mergeCell ref="J181:J184"/>
    <mergeCell ref="K181:K184"/>
    <mergeCell ref="A188:A192"/>
    <mergeCell ref="B188:B189"/>
    <mergeCell ref="C188:C189"/>
    <mergeCell ref="D188:D189"/>
    <mergeCell ref="E188:E189"/>
    <mergeCell ref="A181:A187"/>
    <mergeCell ref="B181:B184"/>
    <mergeCell ref="C181:C184"/>
    <mergeCell ref="D181:D184"/>
    <mergeCell ref="E181:E184"/>
    <mergeCell ref="F181:F184"/>
    <mergeCell ref="C177:C178"/>
    <mergeCell ref="D177:D178"/>
    <mergeCell ref="E177:E178"/>
    <mergeCell ref="F177:F178"/>
    <mergeCell ref="G177:G178"/>
    <mergeCell ref="H177:H178"/>
    <mergeCell ref="F169:F170"/>
    <mergeCell ref="G169:G170"/>
    <mergeCell ref="H169:H170"/>
    <mergeCell ref="I169:I170"/>
    <mergeCell ref="J169:J170"/>
    <mergeCell ref="K169:K170"/>
    <mergeCell ref="G160:G161"/>
    <mergeCell ref="H160:H161"/>
    <mergeCell ref="I160:I161"/>
    <mergeCell ref="J160:J161"/>
    <mergeCell ref="K160:K161"/>
    <mergeCell ref="A169:A180"/>
    <mergeCell ref="B169:B170"/>
    <mergeCell ref="C169:C170"/>
    <mergeCell ref="D169:D170"/>
    <mergeCell ref="E169:E170"/>
    <mergeCell ref="A160:A168"/>
    <mergeCell ref="B160:B161"/>
    <mergeCell ref="C160:C161"/>
    <mergeCell ref="D160:D161"/>
    <mergeCell ref="E160:E161"/>
    <mergeCell ref="F160:F161"/>
    <mergeCell ref="G156:G157"/>
    <mergeCell ref="H156:H157"/>
    <mergeCell ref="I156:I157"/>
    <mergeCell ref="J156:J157"/>
    <mergeCell ref="K156:K157"/>
    <mergeCell ref="A158:A159"/>
    <mergeCell ref="B158:J159"/>
    <mergeCell ref="K158:K159"/>
    <mergeCell ref="A156:A157"/>
    <mergeCell ref="B156:B157"/>
    <mergeCell ref="C156:C157"/>
    <mergeCell ref="D156:D157"/>
    <mergeCell ref="E156:E157"/>
    <mergeCell ref="F156:F157"/>
    <mergeCell ref="F152:F153"/>
    <mergeCell ref="G152:G153"/>
    <mergeCell ref="H152:H153"/>
    <mergeCell ref="I152:I153"/>
    <mergeCell ref="J152:J153"/>
    <mergeCell ref="K152:K153"/>
    <mergeCell ref="G136:G145"/>
    <mergeCell ref="H136:H145"/>
    <mergeCell ref="I136:I145"/>
    <mergeCell ref="J136:J145"/>
    <mergeCell ref="K136:K145"/>
    <mergeCell ref="A152:A155"/>
    <mergeCell ref="B152:B153"/>
    <mergeCell ref="C152:C153"/>
    <mergeCell ref="D152:D153"/>
    <mergeCell ref="E152:E153"/>
    <mergeCell ref="A136:A151"/>
    <mergeCell ref="B136:B145"/>
    <mergeCell ref="C136:C145"/>
    <mergeCell ref="D136:D145"/>
    <mergeCell ref="E136:E145"/>
    <mergeCell ref="F136:F145"/>
    <mergeCell ref="F119:F127"/>
    <mergeCell ref="G119:G127"/>
    <mergeCell ref="H119:H127"/>
    <mergeCell ref="I119:I127"/>
    <mergeCell ref="J119:J127"/>
    <mergeCell ref="K119:K127"/>
    <mergeCell ref="G116:G117"/>
    <mergeCell ref="H116:H117"/>
    <mergeCell ref="I116:I117"/>
    <mergeCell ref="J116:J117"/>
    <mergeCell ref="K116:K117"/>
    <mergeCell ref="A119:A135"/>
    <mergeCell ref="B119:B127"/>
    <mergeCell ref="C119:C127"/>
    <mergeCell ref="D119:D127"/>
    <mergeCell ref="E119:E127"/>
    <mergeCell ref="G88:G93"/>
    <mergeCell ref="H88:H93"/>
    <mergeCell ref="I88:I93"/>
    <mergeCell ref="J88:J93"/>
    <mergeCell ref="K88:K93"/>
    <mergeCell ref="B116:B117"/>
    <mergeCell ref="C116:C117"/>
    <mergeCell ref="D116:D117"/>
    <mergeCell ref="E116:E117"/>
    <mergeCell ref="F116:F117"/>
    <mergeCell ref="A88:A118"/>
    <mergeCell ref="B88:B93"/>
    <mergeCell ref="C88:C93"/>
    <mergeCell ref="D88:D93"/>
    <mergeCell ref="E88:E93"/>
    <mergeCell ref="F88:F93"/>
    <mergeCell ref="F81:F84"/>
    <mergeCell ref="G81:G84"/>
    <mergeCell ref="H81:H84"/>
    <mergeCell ref="I81:I84"/>
    <mergeCell ref="J81:J84"/>
    <mergeCell ref="K81:K84"/>
    <mergeCell ref="G75:G77"/>
    <mergeCell ref="H75:H77"/>
    <mergeCell ref="I75:I77"/>
    <mergeCell ref="J75:J77"/>
    <mergeCell ref="K75:K77"/>
    <mergeCell ref="A81:A87"/>
    <mergeCell ref="B81:B84"/>
    <mergeCell ref="C81:C84"/>
    <mergeCell ref="D81:D84"/>
    <mergeCell ref="E81:E84"/>
    <mergeCell ref="H69:H70"/>
    <mergeCell ref="I69:I70"/>
    <mergeCell ref="J69:J70"/>
    <mergeCell ref="K69:K70"/>
    <mergeCell ref="A75:A80"/>
    <mergeCell ref="B75:B77"/>
    <mergeCell ref="C75:C77"/>
    <mergeCell ref="D75:D77"/>
    <mergeCell ref="E75:E77"/>
    <mergeCell ref="F75:F77"/>
    <mergeCell ref="B69:B70"/>
    <mergeCell ref="C69:C70"/>
    <mergeCell ref="D69:D70"/>
    <mergeCell ref="E69:E70"/>
    <mergeCell ref="F69:F70"/>
    <mergeCell ref="G69:G70"/>
    <mergeCell ref="F62:F64"/>
    <mergeCell ref="G62:G64"/>
    <mergeCell ref="H62:H64"/>
    <mergeCell ref="I62:I64"/>
    <mergeCell ref="J62:J64"/>
    <mergeCell ref="K62:K64"/>
    <mergeCell ref="G56:G57"/>
    <mergeCell ref="H56:H57"/>
    <mergeCell ref="I56:I57"/>
    <mergeCell ref="J56:J57"/>
    <mergeCell ref="K56:K57"/>
    <mergeCell ref="A62:A74"/>
    <mergeCell ref="B62:B64"/>
    <mergeCell ref="C62:C64"/>
    <mergeCell ref="D62:D64"/>
    <mergeCell ref="E62:E64"/>
    <mergeCell ref="H45:H49"/>
    <mergeCell ref="I45:I49"/>
    <mergeCell ref="J45:J49"/>
    <mergeCell ref="K45:K49"/>
    <mergeCell ref="A56:A61"/>
    <mergeCell ref="B56:B57"/>
    <mergeCell ref="C56:C57"/>
    <mergeCell ref="D56:D57"/>
    <mergeCell ref="E56:E57"/>
    <mergeCell ref="F56:F57"/>
    <mergeCell ref="I28:I34"/>
    <mergeCell ref="J28:J34"/>
    <mergeCell ref="K28:K34"/>
    <mergeCell ref="A45:A55"/>
    <mergeCell ref="B45:B49"/>
    <mergeCell ref="C45:C49"/>
    <mergeCell ref="D45:D49"/>
    <mergeCell ref="E45:E49"/>
    <mergeCell ref="F45:F49"/>
    <mergeCell ref="G45:G49"/>
    <mergeCell ref="J20:J21"/>
    <mergeCell ref="K20:K21"/>
    <mergeCell ref="A28:A44"/>
    <mergeCell ref="B28:B34"/>
    <mergeCell ref="C28:C34"/>
    <mergeCell ref="D28:D34"/>
    <mergeCell ref="E28:E34"/>
    <mergeCell ref="F28:F34"/>
    <mergeCell ref="G28:G34"/>
    <mergeCell ref="H28:H34"/>
    <mergeCell ref="B18:J19"/>
    <mergeCell ref="A20:A27"/>
    <mergeCell ref="B20:B21"/>
    <mergeCell ref="C20:C21"/>
    <mergeCell ref="D20:D21"/>
    <mergeCell ref="E20:E21"/>
    <mergeCell ref="F20:F21"/>
    <mergeCell ref="G20:G21"/>
    <mergeCell ref="H20:H21"/>
    <mergeCell ref="I20:I21"/>
    <mergeCell ref="K12:K17"/>
    <mergeCell ref="D14:D17"/>
    <mergeCell ref="E14:E17"/>
    <mergeCell ref="F14:F17"/>
    <mergeCell ref="G14:G17"/>
    <mergeCell ref="H14:H17"/>
    <mergeCell ref="H7:K7"/>
    <mergeCell ref="I8:K8"/>
    <mergeCell ref="A9:K9"/>
    <mergeCell ref="A10:K10"/>
    <mergeCell ref="A12:A17"/>
    <mergeCell ref="B12:B17"/>
    <mergeCell ref="C12:C17"/>
    <mergeCell ref="D12:H13"/>
    <mergeCell ref="I12:I17"/>
    <mergeCell ref="J12:J17"/>
    <mergeCell ref="H1:K1"/>
    <mergeCell ref="H2:K2"/>
    <mergeCell ref="H3:K3"/>
    <mergeCell ref="H4:K4"/>
    <mergeCell ref="H5:K5"/>
    <mergeCell ref="H6:K6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5"/>
  <sheetViews>
    <sheetView topLeftCell="A19" workbookViewId="0">
      <selection activeCell="H60" sqref="H60"/>
    </sheetView>
  </sheetViews>
  <sheetFormatPr defaultRowHeight="12.75" x14ac:dyDescent="0.2"/>
  <cols>
    <col min="2" max="2" width="16.5703125" customWidth="1"/>
    <col min="4" max="4" width="18" customWidth="1"/>
    <col min="5" max="5" width="11.7109375" customWidth="1"/>
    <col min="6" max="6" width="7.7109375" customWidth="1"/>
    <col min="7" max="7" width="12" customWidth="1"/>
    <col min="8" max="8" width="8.85546875" customWidth="1"/>
    <col min="9" max="9" width="8.140625" customWidth="1"/>
    <col min="10" max="10" width="10.5703125" customWidth="1"/>
    <col min="11" max="11" width="17.5703125" customWidth="1"/>
  </cols>
  <sheetData>
    <row r="1" spans="1:12" x14ac:dyDescent="0.2">
      <c r="A1" s="55"/>
      <c r="H1" s="2" t="s">
        <v>39</v>
      </c>
      <c r="I1" s="2"/>
      <c r="J1" s="2"/>
      <c r="K1" s="2"/>
    </row>
    <row r="2" spans="1:12" x14ac:dyDescent="0.2">
      <c r="A2" s="55"/>
      <c r="H2" s="2" t="s">
        <v>40</v>
      </c>
      <c r="I2" s="2"/>
      <c r="J2" s="2"/>
      <c r="K2" s="2"/>
    </row>
    <row r="3" spans="1:12" x14ac:dyDescent="0.2">
      <c r="A3" s="55"/>
      <c r="H3" s="2" t="s">
        <v>41</v>
      </c>
      <c r="I3" s="2"/>
      <c r="J3" s="2"/>
      <c r="K3" s="2"/>
    </row>
    <row r="4" spans="1:12" x14ac:dyDescent="0.2">
      <c r="A4" s="55"/>
      <c r="H4" s="1" t="s">
        <v>3</v>
      </c>
    </row>
    <row r="5" spans="1:12" ht="12.75" customHeight="1" x14ac:dyDescent="0.2">
      <c r="A5" s="55"/>
      <c r="H5" s="4" t="s">
        <v>42</v>
      </c>
      <c r="I5" s="4"/>
      <c r="J5" s="4"/>
      <c r="K5" s="4"/>
    </row>
    <row r="6" spans="1:12" x14ac:dyDescent="0.2">
      <c r="A6" s="55"/>
    </row>
    <row r="7" spans="1:12" x14ac:dyDescent="0.2">
      <c r="A7" s="55"/>
    </row>
    <row r="8" spans="1:12" x14ac:dyDescent="0.2">
      <c r="A8" s="55"/>
      <c r="I8" s="1"/>
      <c r="J8" s="1"/>
      <c r="K8" s="1"/>
      <c r="L8" s="1"/>
    </row>
    <row r="9" spans="1:12" ht="18" customHeight="1" x14ac:dyDescent="0.2">
      <c r="A9" s="56" t="s">
        <v>43</v>
      </c>
      <c r="B9" s="57"/>
      <c r="C9" s="57"/>
      <c r="D9" s="57"/>
      <c r="E9" s="57"/>
      <c r="F9" s="57"/>
      <c r="G9" s="57"/>
      <c r="H9" s="57"/>
      <c r="I9" s="57"/>
      <c r="J9" s="57"/>
      <c r="K9" s="57"/>
    </row>
    <row r="10" spans="1:12" x14ac:dyDescent="0.2">
      <c r="A10" s="58" t="s">
        <v>44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2" x14ac:dyDescent="0.2">
      <c r="A11" s="59"/>
      <c r="J11" s="60"/>
    </row>
    <row r="12" spans="1:12" x14ac:dyDescent="0.2">
      <c r="A12" s="61" t="s">
        <v>45</v>
      </c>
      <c r="B12" s="61" t="s">
        <v>46</v>
      </c>
      <c r="C12" s="61" t="s">
        <v>47</v>
      </c>
      <c r="D12" s="62" t="s">
        <v>48</v>
      </c>
      <c r="E12" s="62"/>
      <c r="F12" s="62"/>
      <c r="G12" s="62"/>
      <c r="H12" s="62"/>
      <c r="I12" s="61" t="s">
        <v>49</v>
      </c>
      <c r="J12" s="61" t="s">
        <v>50</v>
      </c>
      <c r="K12" s="61" t="s">
        <v>51</v>
      </c>
    </row>
    <row r="13" spans="1:12" x14ac:dyDescent="0.2">
      <c r="A13" s="61"/>
      <c r="B13" s="61"/>
      <c r="C13" s="61"/>
      <c r="D13" s="62"/>
      <c r="E13" s="62"/>
      <c r="F13" s="62"/>
      <c r="G13" s="62"/>
      <c r="H13" s="62"/>
      <c r="I13" s="61"/>
      <c r="J13" s="61"/>
      <c r="K13" s="61"/>
    </row>
    <row r="14" spans="1:12" x14ac:dyDescent="0.2">
      <c r="A14" s="61"/>
      <c r="B14" s="61"/>
      <c r="C14" s="61"/>
      <c r="D14" s="62" t="s">
        <v>52</v>
      </c>
      <c r="E14" s="61" t="s">
        <v>53</v>
      </c>
      <c r="F14" s="61" t="s">
        <v>54</v>
      </c>
      <c r="G14" s="61" t="s">
        <v>55</v>
      </c>
      <c r="H14" s="61" t="s">
        <v>56</v>
      </c>
      <c r="I14" s="61"/>
      <c r="J14" s="61"/>
      <c r="K14" s="61"/>
    </row>
    <row r="15" spans="1:12" x14ac:dyDescent="0.2">
      <c r="A15" s="61"/>
      <c r="B15" s="61"/>
      <c r="C15" s="61"/>
      <c r="D15" s="62"/>
      <c r="E15" s="61"/>
      <c r="F15" s="61"/>
      <c r="G15" s="61"/>
      <c r="H15" s="61"/>
      <c r="I15" s="61"/>
      <c r="J15" s="61"/>
      <c r="K15" s="61"/>
    </row>
    <row r="16" spans="1:12" x14ac:dyDescent="0.2">
      <c r="A16" s="61"/>
      <c r="B16" s="61"/>
      <c r="C16" s="61"/>
      <c r="D16" s="62"/>
      <c r="E16" s="61"/>
      <c r="F16" s="61"/>
      <c r="G16" s="61"/>
      <c r="H16" s="61"/>
      <c r="I16" s="61"/>
      <c r="J16" s="61"/>
      <c r="K16" s="61"/>
    </row>
    <row r="17" spans="1:11" x14ac:dyDescent="0.2">
      <c r="A17" s="61"/>
      <c r="B17" s="61"/>
      <c r="C17" s="61"/>
      <c r="D17" s="62"/>
      <c r="E17" s="61"/>
      <c r="F17" s="61"/>
      <c r="G17" s="61"/>
      <c r="H17" s="61"/>
      <c r="I17" s="61"/>
      <c r="J17" s="61"/>
      <c r="K17" s="61"/>
    </row>
    <row r="18" spans="1:11" x14ac:dyDescent="0.2">
      <c r="A18" s="63"/>
      <c r="B18" s="64" t="s">
        <v>57</v>
      </c>
      <c r="C18" s="64"/>
      <c r="D18" s="64"/>
      <c r="E18" s="64"/>
      <c r="F18" s="64"/>
      <c r="G18" s="64"/>
      <c r="H18" s="64"/>
      <c r="I18" s="64"/>
      <c r="J18" s="64"/>
      <c r="K18" s="65"/>
    </row>
    <row r="19" spans="1:11" ht="12.7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5"/>
    </row>
    <row r="20" spans="1:11" ht="12.75" customHeight="1" x14ac:dyDescent="0.2">
      <c r="A20" s="66" t="s">
        <v>58</v>
      </c>
      <c r="B20" s="67" t="s">
        <v>59</v>
      </c>
      <c r="C20" s="62"/>
      <c r="D20" s="68"/>
      <c r="E20" s="68"/>
      <c r="F20" s="68"/>
      <c r="G20" s="68"/>
      <c r="H20" s="68"/>
      <c r="I20" s="69"/>
      <c r="J20" s="67" t="s">
        <v>22</v>
      </c>
      <c r="K20" s="70"/>
    </row>
    <row r="21" spans="1:11" x14ac:dyDescent="0.2">
      <c r="A21" s="48"/>
      <c r="B21" s="67"/>
      <c r="C21" s="62"/>
      <c r="D21" s="68"/>
      <c r="E21" s="68"/>
      <c r="F21" s="68"/>
      <c r="G21" s="68"/>
      <c r="H21" s="68"/>
      <c r="I21" s="69"/>
      <c r="J21" s="67"/>
      <c r="K21" s="70"/>
    </row>
    <row r="22" spans="1:11" ht="14.25" customHeight="1" x14ac:dyDescent="0.2">
      <c r="A22" s="48"/>
      <c r="B22" s="67"/>
      <c r="C22" s="62"/>
      <c r="D22" s="68"/>
      <c r="E22" s="68"/>
      <c r="F22" s="68"/>
      <c r="G22" s="68"/>
      <c r="H22" s="68"/>
      <c r="I22" s="69"/>
      <c r="J22" s="67"/>
      <c r="K22" s="70"/>
    </row>
    <row r="23" spans="1:11" ht="15.75" customHeight="1" x14ac:dyDescent="0.2">
      <c r="A23" s="48"/>
      <c r="B23" s="67"/>
      <c r="C23" s="62"/>
      <c r="D23" s="68"/>
      <c r="E23" s="68"/>
      <c r="F23" s="68"/>
      <c r="G23" s="68"/>
      <c r="H23" s="68"/>
      <c r="I23" s="69"/>
      <c r="J23" s="67"/>
      <c r="K23" s="70"/>
    </row>
    <row r="24" spans="1:11" ht="16.5" customHeight="1" x14ac:dyDescent="0.2">
      <c r="A24" s="48"/>
      <c r="B24" s="67"/>
      <c r="C24" s="62"/>
      <c r="D24" s="68"/>
      <c r="E24" s="68"/>
      <c r="F24" s="68"/>
      <c r="G24" s="68"/>
      <c r="H24" s="68"/>
      <c r="I24" s="69"/>
      <c r="J24" s="67"/>
      <c r="K24" s="70"/>
    </row>
    <row r="25" spans="1:11" ht="20.25" customHeight="1" x14ac:dyDescent="0.2">
      <c r="A25" s="48"/>
      <c r="B25" s="67"/>
      <c r="C25" s="62"/>
      <c r="D25" s="68"/>
      <c r="E25" s="68"/>
      <c r="F25" s="68"/>
      <c r="G25" s="68"/>
      <c r="H25" s="68"/>
      <c r="I25" s="69"/>
      <c r="J25" s="67"/>
      <c r="K25" s="70"/>
    </row>
    <row r="26" spans="1:11" ht="15.75" customHeight="1" x14ac:dyDescent="0.2">
      <c r="A26" s="48"/>
      <c r="B26" s="71" t="s">
        <v>60</v>
      </c>
      <c r="C26" s="72">
        <v>2015</v>
      </c>
      <c r="D26" s="73">
        <v>25000</v>
      </c>
      <c r="E26" s="73"/>
      <c r="F26" s="73"/>
      <c r="G26" s="73">
        <f>D26</f>
        <v>25000</v>
      </c>
      <c r="H26" s="74"/>
      <c r="I26" s="75" t="s">
        <v>61</v>
      </c>
      <c r="J26" s="75" t="s">
        <v>31</v>
      </c>
      <c r="K26" s="75" t="s">
        <v>62</v>
      </c>
    </row>
    <row r="27" spans="1:11" ht="15" customHeight="1" x14ac:dyDescent="0.2">
      <c r="A27" s="48"/>
      <c r="B27" s="71" t="s">
        <v>63</v>
      </c>
      <c r="C27" s="72">
        <v>2015</v>
      </c>
      <c r="D27" s="73">
        <v>25000</v>
      </c>
      <c r="E27" s="73"/>
      <c r="F27" s="73"/>
      <c r="G27" s="73">
        <f>D27</f>
        <v>25000</v>
      </c>
      <c r="H27" s="74"/>
      <c r="I27" s="75" t="s">
        <v>61</v>
      </c>
      <c r="J27" s="75" t="s">
        <v>31</v>
      </c>
      <c r="K27" s="75" t="s">
        <v>62</v>
      </c>
    </row>
    <row r="28" spans="1:11" ht="18.75" customHeight="1" x14ac:dyDescent="0.2">
      <c r="A28" s="48"/>
      <c r="B28" s="71" t="s">
        <v>64</v>
      </c>
      <c r="C28" s="76">
        <v>2015</v>
      </c>
      <c r="D28" s="74">
        <v>120000</v>
      </c>
      <c r="E28" s="77"/>
      <c r="F28" s="77"/>
      <c r="G28" s="74">
        <v>120000</v>
      </c>
      <c r="H28" s="77"/>
      <c r="I28" s="78">
        <v>225</v>
      </c>
      <c r="J28" s="78" t="s">
        <v>31</v>
      </c>
      <c r="K28" s="78" t="s">
        <v>62</v>
      </c>
    </row>
    <row r="29" spans="1:11" ht="19.5" customHeight="1" x14ac:dyDescent="0.2">
      <c r="A29" s="48"/>
      <c r="B29" s="71" t="s">
        <v>65</v>
      </c>
      <c r="C29" s="72">
        <v>2015</v>
      </c>
      <c r="D29" s="73">
        <v>25000</v>
      </c>
      <c r="E29" s="73"/>
      <c r="F29" s="73"/>
      <c r="G29" s="73">
        <f t="shared" ref="G29:G34" si="0">D29</f>
        <v>25000</v>
      </c>
      <c r="H29" s="74"/>
      <c r="I29" s="75" t="s">
        <v>61</v>
      </c>
      <c r="J29" s="75" t="s">
        <v>31</v>
      </c>
      <c r="K29" s="75" t="s">
        <v>62</v>
      </c>
    </row>
    <row r="30" spans="1:11" ht="15.75" customHeight="1" x14ac:dyDescent="0.2">
      <c r="A30" s="48"/>
      <c r="B30" s="71" t="s">
        <v>66</v>
      </c>
      <c r="C30" s="72">
        <v>2015</v>
      </c>
      <c r="D30" s="73">
        <v>25000</v>
      </c>
      <c r="E30" s="73"/>
      <c r="F30" s="73"/>
      <c r="G30" s="73">
        <f t="shared" si="0"/>
        <v>25000</v>
      </c>
      <c r="H30" s="74"/>
      <c r="I30" s="75" t="s">
        <v>61</v>
      </c>
      <c r="J30" s="75" t="s">
        <v>31</v>
      </c>
      <c r="K30" s="75" t="s">
        <v>62</v>
      </c>
    </row>
    <row r="31" spans="1:11" ht="15" customHeight="1" x14ac:dyDescent="0.2">
      <c r="A31" s="48"/>
      <c r="B31" s="71" t="s">
        <v>67</v>
      </c>
      <c r="C31" s="72">
        <v>2015</v>
      </c>
      <c r="D31" s="73">
        <v>50000</v>
      </c>
      <c r="E31" s="73"/>
      <c r="F31" s="73"/>
      <c r="G31" s="73">
        <f t="shared" si="0"/>
        <v>50000</v>
      </c>
      <c r="H31" s="74"/>
      <c r="I31" s="75" t="s">
        <v>61</v>
      </c>
      <c r="J31" s="75" t="s">
        <v>31</v>
      </c>
      <c r="K31" s="75" t="s">
        <v>62</v>
      </c>
    </row>
    <row r="32" spans="1:11" ht="13.5" customHeight="1" x14ac:dyDescent="0.2">
      <c r="A32" s="48"/>
      <c r="B32" s="71" t="s">
        <v>68</v>
      </c>
      <c r="C32" s="72">
        <v>2015</v>
      </c>
      <c r="D32" s="73">
        <v>50000</v>
      </c>
      <c r="E32" s="73"/>
      <c r="F32" s="73"/>
      <c r="G32" s="73">
        <f t="shared" si="0"/>
        <v>50000</v>
      </c>
      <c r="H32" s="74"/>
      <c r="I32" s="75" t="s">
        <v>61</v>
      </c>
      <c r="J32" s="75" t="s">
        <v>31</v>
      </c>
      <c r="K32" s="75" t="s">
        <v>62</v>
      </c>
    </row>
    <row r="33" spans="1:11" ht="15.75" customHeight="1" x14ac:dyDescent="0.2">
      <c r="A33" s="48"/>
      <c r="B33" s="71" t="s">
        <v>69</v>
      </c>
      <c r="C33" s="72">
        <v>2015</v>
      </c>
      <c r="D33" s="73">
        <v>50000</v>
      </c>
      <c r="E33" s="73"/>
      <c r="F33" s="73"/>
      <c r="G33" s="73">
        <f t="shared" si="0"/>
        <v>50000</v>
      </c>
      <c r="H33" s="74"/>
      <c r="I33" s="75" t="s">
        <v>61</v>
      </c>
      <c r="J33" s="75" t="s">
        <v>31</v>
      </c>
      <c r="K33" s="75" t="s">
        <v>62</v>
      </c>
    </row>
    <row r="34" spans="1:11" ht="15.75" customHeight="1" x14ac:dyDescent="0.2">
      <c r="A34" s="48"/>
      <c r="B34" s="79" t="s">
        <v>70</v>
      </c>
      <c r="C34" s="80">
        <v>2015</v>
      </c>
      <c r="D34" s="81">
        <v>25000</v>
      </c>
      <c r="E34" s="71"/>
      <c r="F34" s="71"/>
      <c r="G34" s="81">
        <f t="shared" si="0"/>
        <v>25000</v>
      </c>
      <c r="H34" s="71"/>
      <c r="I34" s="82">
        <v>225</v>
      </c>
      <c r="J34" s="82">
        <v>420</v>
      </c>
      <c r="K34" s="75" t="s">
        <v>62</v>
      </c>
    </row>
    <row r="35" spans="1:11" ht="16.5" customHeight="1" x14ac:dyDescent="0.2">
      <c r="A35" s="48"/>
      <c r="B35" s="71"/>
      <c r="C35" s="72"/>
      <c r="D35" s="83">
        <f>D34+D33+D32+D31+D30+D28+D29+D27+D26</f>
        <v>395000</v>
      </c>
      <c r="E35" s="73"/>
      <c r="F35" s="73"/>
      <c r="G35" s="83">
        <f>G34+G33+G32+G31+G30+G29+G28+G27+G26</f>
        <v>395000</v>
      </c>
      <c r="H35" s="74"/>
      <c r="I35" s="78"/>
      <c r="J35" s="78"/>
      <c r="K35" s="78"/>
    </row>
    <row r="36" spans="1:11" x14ac:dyDescent="0.2">
      <c r="A36" s="84" t="s">
        <v>71</v>
      </c>
      <c r="B36" s="67" t="s">
        <v>72</v>
      </c>
      <c r="C36" s="62"/>
      <c r="D36" s="68"/>
      <c r="E36" s="68"/>
      <c r="F36" s="68"/>
      <c r="G36" s="68"/>
      <c r="H36" s="68"/>
      <c r="I36" s="69"/>
      <c r="J36" s="67" t="s">
        <v>22</v>
      </c>
      <c r="K36" s="69"/>
    </row>
    <row r="37" spans="1:11" x14ac:dyDescent="0.2">
      <c r="A37" s="84"/>
      <c r="B37" s="67"/>
      <c r="C37" s="62"/>
      <c r="D37" s="68"/>
      <c r="E37" s="68"/>
      <c r="F37" s="68"/>
      <c r="G37" s="68"/>
      <c r="H37" s="68"/>
      <c r="I37" s="69"/>
      <c r="J37" s="67"/>
      <c r="K37" s="69"/>
    </row>
    <row r="38" spans="1:11" ht="12.75" customHeight="1" x14ac:dyDescent="0.2">
      <c r="A38" s="84"/>
      <c r="B38" s="71" t="s">
        <v>73</v>
      </c>
      <c r="C38" s="72">
        <v>2015</v>
      </c>
      <c r="D38" s="73">
        <v>40000</v>
      </c>
      <c r="E38" s="73"/>
      <c r="F38" s="73"/>
      <c r="G38" s="73">
        <f>D38</f>
        <v>40000</v>
      </c>
      <c r="H38" s="74"/>
      <c r="I38" s="75" t="s">
        <v>74</v>
      </c>
      <c r="J38" s="75" t="s">
        <v>31</v>
      </c>
      <c r="K38" s="75" t="s">
        <v>75</v>
      </c>
    </row>
    <row r="39" spans="1:11" x14ac:dyDescent="0.2">
      <c r="A39" s="84"/>
      <c r="B39" s="71"/>
      <c r="C39" s="72"/>
      <c r="D39" s="83">
        <f>D38</f>
        <v>40000</v>
      </c>
      <c r="E39" s="73"/>
      <c r="F39" s="73"/>
      <c r="G39" s="83">
        <f>G38</f>
        <v>40000</v>
      </c>
      <c r="H39" s="74"/>
      <c r="I39" s="78"/>
      <c r="J39" s="78"/>
      <c r="K39" s="78"/>
    </row>
    <row r="40" spans="1:11" ht="12.75" customHeight="1" x14ac:dyDescent="0.2">
      <c r="A40" s="66" t="s">
        <v>76</v>
      </c>
      <c r="B40" s="85" t="s">
        <v>77</v>
      </c>
      <c r="C40" s="62"/>
      <c r="D40" s="68"/>
      <c r="E40" s="68"/>
      <c r="F40" s="68"/>
      <c r="G40" s="68"/>
      <c r="H40" s="68"/>
      <c r="I40" s="69"/>
      <c r="J40" s="67" t="s">
        <v>22</v>
      </c>
      <c r="K40" s="69"/>
    </row>
    <row r="41" spans="1:11" x14ac:dyDescent="0.2">
      <c r="A41" s="48"/>
      <c r="B41" s="85"/>
      <c r="C41" s="62"/>
      <c r="D41" s="68"/>
      <c r="E41" s="68"/>
      <c r="F41" s="68"/>
      <c r="G41" s="68"/>
      <c r="H41" s="68"/>
      <c r="I41" s="69"/>
      <c r="J41" s="67"/>
      <c r="K41" s="69"/>
    </row>
    <row r="42" spans="1:11" x14ac:dyDescent="0.2">
      <c r="A42" s="48"/>
      <c r="B42" s="85"/>
      <c r="C42" s="62"/>
      <c r="D42" s="68"/>
      <c r="E42" s="68"/>
      <c r="F42" s="68"/>
      <c r="G42" s="68"/>
      <c r="H42" s="68"/>
      <c r="I42" s="69"/>
      <c r="J42" s="67"/>
      <c r="K42" s="69"/>
    </row>
    <row r="43" spans="1:11" ht="14.25" customHeight="1" x14ac:dyDescent="0.2">
      <c r="A43" s="48"/>
      <c r="B43" s="85"/>
      <c r="C43" s="62"/>
      <c r="D43" s="68"/>
      <c r="E43" s="68"/>
      <c r="F43" s="68"/>
      <c r="G43" s="68"/>
      <c r="H43" s="68"/>
      <c r="I43" s="69"/>
      <c r="J43" s="67"/>
      <c r="K43" s="69"/>
    </row>
    <row r="44" spans="1:11" x14ac:dyDescent="0.2">
      <c r="A44" s="48"/>
      <c r="B44" s="85"/>
      <c r="C44" s="62"/>
      <c r="D44" s="68"/>
      <c r="E44" s="68"/>
      <c r="F44" s="68"/>
      <c r="G44" s="68"/>
      <c r="H44" s="68"/>
      <c r="I44" s="69"/>
      <c r="J44" s="67"/>
      <c r="K44" s="69"/>
    </row>
    <row r="45" spans="1:11" x14ac:dyDescent="0.2">
      <c r="A45" s="48"/>
      <c r="B45" s="85"/>
      <c r="C45" s="62"/>
      <c r="D45" s="68"/>
      <c r="E45" s="68"/>
      <c r="F45" s="68"/>
      <c r="G45" s="68"/>
      <c r="H45" s="68"/>
      <c r="I45" s="69"/>
      <c r="J45" s="67"/>
      <c r="K45" s="69"/>
    </row>
    <row r="46" spans="1:11" x14ac:dyDescent="0.2">
      <c r="A46" s="48"/>
      <c r="B46" s="85"/>
      <c r="C46" s="62"/>
      <c r="D46" s="68"/>
      <c r="E46" s="68"/>
      <c r="F46" s="68"/>
      <c r="G46" s="68"/>
      <c r="H46" s="68"/>
      <c r="I46" s="69"/>
      <c r="J46" s="67"/>
      <c r="K46" s="69"/>
    </row>
    <row r="47" spans="1:11" x14ac:dyDescent="0.2">
      <c r="A47" s="48"/>
      <c r="B47" s="85"/>
      <c r="C47" s="62"/>
      <c r="D47" s="68"/>
      <c r="E47" s="68"/>
      <c r="F47" s="68"/>
      <c r="G47" s="68"/>
      <c r="H47" s="68"/>
      <c r="I47" s="69"/>
      <c r="J47" s="67"/>
      <c r="K47" s="69"/>
    </row>
    <row r="48" spans="1:11" x14ac:dyDescent="0.2">
      <c r="A48" s="48"/>
      <c r="B48" s="78" t="s">
        <v>78</v>
      </c>
      <c r="C48" s="86" t="s">
        <v>79</v>
      </c>
      <c r="D48" s="74">
        <v>3000</v>
      </c>
      <c r="E48" s="74"/>
      <c r="F48" s="74"/>
      <c r="G48" s="74">
        <f t="shared" ref="G48:G66" si="1">D48</f>
        <v>3000</v>
      </c>
      <c r="H48" s="78"/>
      <c r="I48" s="75" t="s">
        <v>61</v>
      </c>
      <c r="J48" s="75" t="s">
        <v>31</v>
      </c>
      <c r="K48" s="75" t="s">
        <v>62</v>
      </c>
    </row>
    <row r="49" spans="1:11" ht="12" customHeight="1" x14ac:dyDescent="0.2">
      <c r="A49" s="48"/>
      <c r="B49" s="78" t="s">
        <v>63</v>
      </c>
      <c r="C49" s="86" t="s">
        <v>79</v>
      </c>
      <c r="D49" s="74">
        <v>3000</v>
      </c>
      <c r="E49" s="74"/>
      <c r="F49" s="74"/>
      <c r="G49" s="74">
        <f t="shared" si="1"/>
        <v>3000</v>
      </c>
      <c r="H49" s="78"/>
      <c r="I49" s="75" t="s">
        <v>61</v>
      </c>
      <c r="J49" s="75" t="s">
        <v>31</v>
      </c>
      <c r="K49" s="75" t="s">
        <v>62</v>
      </c>
    </row>
    <row r="50" spans="1:11" ht="12" customHeight="1" x14ac:dyDescent="0.2">
      <c r="A50" s="48"/>
      <c r="B50" s="78" t="s">
        <v>64</v>
      </c>
      <c r="C50" s="86" t="s">
        <v>79</v>
      </c>
      <c r="D50" s="74">
        <v>3000</v>
      </c>
      <c r="E50" s="74"/>
      <c r="F50" s="74"/>
      <c r="G50" s="74">
        <f t="shared" si="1"/>
        <v>3000</v>
      </c>
      <c r="H50" s="78"/>
      <c r="I50" s="75" t="s">
        <v>61</v>
      </c>
      <c r="J50" s="75" t="s">
        <v>31</v>
      </c>
      <c r="K50" s="75" t="s">
        <v>62</v>
      </c>
    </row>
    <row r="51" spans="1:11" ht="11.25" customHeight="1" x14ac:dyDescent="0.2">
      <c r="A51" s="48"/>
      <c r="B51" s="78" t="s">
        <v>80</v>
      </c>
      <c r="C51" s="86" t="s">
        <v>79</v>
      </c>
      <c r="D51" s="74">
        <v>3000</v>
      </c>
      <c r="E51" s="74"/>
      <c r="F51" s="74"/>
      <c r="G51" s="74">
        <f t="shared" si="1"/>
        <v>3000</v>
      </c>
      <c r="H51" s="78"/>
      <c r="I51" s="75" t="s">
        <v>61</v>
      </c>
      <c r="J51" s="75" t="s">
        <v>31</v>
      </c>
      <c r="K51" s="75" t="s">
        <v>62</v>
      </c>
    </row>
    <row r="52" spans="1:11" ht="12" customHeight="1" x14ac:dyDescent="0.2">
      <c r="A52" s="48"/>
      <c r="B52" s="78" t="s">
        <v>65</v>
      </c>
      <c r="C52" s="86" t="s">
        <v>79</v>
      </c>
      <c r="D52" s="74">
        <v>3000</v>
      </c>
      <c r="E52" s="74"/>
      <c r="F52" s="74"/>
      <c r="G52" s="74">
        <f t="shared" si="1"/>
        <v>3000</v>
      </c>
      <c r="H52" s="78"/>
      <c r="I52" s="75" t="s">
        <v>61</v>
      </c>
      <c r="J52" s="75" t="s">
        <v>31</v>
      </c>
      <c r="K52" s="75" t="s">
        <v>62</v>
      </c>
    </row>
    <row r="53" spans="1:11" ht="12.75" customHeight="1" x14ac:dyDescent="0.2">
      <c r="A53" s="48"/>
      <c r="B53" s="78" t="s">
        <v>81</v>
      </c>
      <c r="C53" s="86" t="s">
        <v>79</v>
      </c>
      <c r="D53" s="74">
        <v>1814</v>
      </c>
      <c r="E53" s="74"/>
      <c r="F53" s="74"/>
      <c r="G53" s="74">
        <f t="shared" si="1"/>
        <v>1814</v>
      </c>
      <c r="H53" s="78"/>
      <c r="I53" s="75" t="s">
        <v>61</v>
      </c>
      <c r="J53" s="75" t="s">
        <v>31</v>
      </c>
      <c r="K53" s="75" t="s">
        <v>62</v>
      </c>
    </row>
    <row r="54" spans="1:11" ht="14.25" customHeight="1" x14ac:dyDescent="0.2">
      <c r="A54" s="48"/>
      <c r="B54" s="78" t="s">
        <v>82</v>
      </c>
      <c r="C54" s="86" t="s">
        <v>79</v>
      </c>
      <c r="D54" s="74">
        <v>5000</v>
      </c>
      <c r="E54" s="74"/>
      <c r="F54" s="74"/>
      <c r="G54" s="74">
        <f t="shared" si="1"/>
        <v>5000</v>
      </c>
      <c r="H54" s="78"/>
      <c r="I54" s="75" t="s">
        <v>74</v>
      </c>
      <c r="J54" s="75" t="s">
        <v>31</v>
      </c>
      <c r="K54" s="75" t="s">
        <v>75</v>
      </c>
    </row>
    <row r="55" spans="1:11" ht="11.25" customHeight="1" x14ac:dyDescent="0.2">
      <c r="A55" s="48"/>
      <c r="B55" s="78" t="s">
        <v>67</v>
      </c>
      <c r="C55" s="86" t="s">
        <v>79</v>
      </c>
      <c r="D55" s="74">
        <v>6000</v>
      </c>
      <c r="E55" s="74"/>
      <c r="F55" s="74"/>
      <c r="G55" s="74">
        <f t="shared" si="1"/>
        <v>6000</v>
      </c>
      <c r="H55" s="78"/>
      <c r="I55" s="75" t="s">
        <v>61</v>
      </c>
      <c r="J55" s="75" t="s">
        <v>31</v>
      </c>
      <c r="K55" s="75" t="s">
        <v>62</v>
      </c>
    </row>
    <row r="56" spans="1:11" ht="13.5" customHeight="1" x14ac:dyDescent="0.2">
      <c r="A56" s="48"/>
      <c r="B56" s="78" t="s">
        <v>68</v>
      </c>
      <c r="C56" s="86" t="s">
        <v>79</v>
      </c>
      <c r="D56" s="74">
        <v>6000</v>
      </c>
      <c r="E56" s="74"/>
      <c r="F56" s="74"/>
      <c r="G56" s="74">
        <f t="shared" si="1"/>
        <v>6000</v>
      </c>
      <c r="H56" s="78"/>
      <c r="I56" s="75" t="s">
        <v>61</v>
      </c>
      <c r="J56" s="75" t="s">
        <v>31</v>
      </c>
      <c r="K56" s="75" t="s">
        <v>62</v>
      </c>
    </row>
    <row r="57" spans="1:11" ht="12" customHeight="1" x14ac:dyDescent="0.2">
      <c r="A57" s="48"/>
      <c r="B57" s="78" t="s">
        <v>69</v>
      </c>
      <c r="C57" s="86" t="s">
        <v>79</v>
      </c>
      <c r="D57" s="74">
        <v>6000</v>
      </c>
      <c r="E57" s="74"/>
      <c r="F57" s="74"/>
      <c r="G57" s="74">
        <f t="shared" si="1"/>
        <v>6000</v>
      </c>
      <c r="H57" s="78"/>
      <c r="I57" s="75" t="s">
        <v>61</v>
      </c>
      <c r="J57" s="75" t="s">
        <v>31</v>
      </c>
      <c r="K57" s="75" t="s">
        <v>62</v>
      </c>
    </row>
    <row r="58" spans="1:11" ht="12.75" customHeight="1" x14ac:dyDescent="0.2">
      <c r="A58" s="48"/>
      <c r="B58" s="71" t="s">
        <v>83</v>
      </c>
      <c r="C58" s="86" t="s">
        <v>79</v>
      </c>
      <c r="D58" s="74">
        <v>10000</v>
      </c>
      <c r="E58" s="74"/>
      <c r="F58" s="74"/>
      <c r="G58" s="74">
        <f t="shared" si="1"/>
        <v>10000</v>
      </c>
      <c r="H58" s="78"/>
      <c r="I58" s="75" t="s">
        <v>61</v>
      </c>
      <c r="J58" s="75" t="s">
        <v>31</v>
      </c>
      <c r="K58" s="75" t="s">
        <v>62</v>
      </c>
    </row>
    <row r="59" spans="1:11" ht="12.75" customHeight="1" x14ac:dyDescent="0.2">
      <c r="A59" s="48"/>
      <c r="B59" s="87" t="s">
        <v>84</v>
      </c>
      <c r="C59" s="86" t="s">
        <v>79</v>
      </c>
      <c r="D59" s="74">
        <v>9100</v>
      </c>
      <c r="E59" s="71"/>
      <c r="F59" s="71"/>
      <c r="G59" s="74">
        <f t="shared" si="1"/>
        <v>9100</v>
      </c>
      <c r="H59" s="71"/>
      <c r="I59" s="75" t="s">
        <v>61</v>
      </c>
      <c r="J59" s="75" t="s">
        <v>31</v>
      </c>
      <c r="K59" s="75" t="s">
        <v>62</v>
      </c>
    </row>
    <row r="60" spans="1:11" ht="13.5" customHeight="1" x14ac:dyDescent="0.2">
      <c r="A60" s="48"/>
      <c r="B60" s="87" t="s">
        <v>73</v>
      </c>
      <c r="C60" s="86" t="s">
        <v>79</v>
      </c>
      <c r="D60" s="74">
        <v>10000</v>
      </c>
      <c r="E60" s="71"/>
      <c r="F60" s="71"/>
      <c r="G60" s="74">
        <f t="shared" si="1"/>
        <v>10000</v>
      </c>
      <c r="H60" s="71"/>
      <c r="I60" s="75" t="s">
        <v>74</v>
      </c>
      <c r="J60" s="75" t="s">
        <v>31</v>
      </c>
      <c r="K60" s="75" t="s">
        <v>75</v>
      </c>
    </row>
    <row r="61" spans="1:11" ht="14.25" customHeight="1" x14ac:dyDescent="0.2">
      <c r="A61" s="48"/>
      <c r="B61" s="87" t="s">
        <v>85</v>
      </c>
      <c r="C61" s="86" t="s">
        <v>79</v>
      </c>
      <c r="D61" s="74">
        <v>3000</v>
      </c>
      <c r="E61" s="71"/>
      <c r="F61" s="71"/>
      <c r="G61" s="74">
        <f t="shared" si="1"/>
        <v>3000</v>
      </c>
      <c r="H61" s="71"/>
      <c r="I61" s="75" t="s">
        <v>61</v>
      </c>
      <c r="J61" s="75" t="s">
        <v>31</v>
      </c>
      <c r="K61" s="75" t="s">
        <v>62</v>
      </c>
    </row>
    <row r="62" spans="1:11" ht="12.75" customHeight="1" x14ac:dyDescent="0.2">
      <c r="A62" s="48"/>
      <c r="B62" s="87" t="s">
        <v>86</v>
      </c>
      <c r="C62" s="86" t="s">
        <v>79</v>
      </c>
      <c r="D62" s="74">
        <v>10000</v>
      </c>
      <c r="E62" s="71"/>
      <c r="F62" s="71"/>
      <c r="G62" s="74">
        <f t="shared" si="1"/>
        <v>10000</v>
      </c>
      <c r="H62" s="71"/>
      <c r="I62" s="75" t="s">
        <v>74</v>
      </c>
      <c r="J62" s="75" t="s">
        <v>31</v>
      </c>
      <c r="K62" s="75" t="s">
        <v>75</v>
      </c>
    </row>
    <row r="63" spans="1:11" ht="12" customHeight="1" x14ac:dyDescent="0.2">
      <c r="A63" s="48"/>
      <c r="B63" s="87" t="s">
        <v>87</v>
      </c>
      <c r="C63" s="86" t="s">
        <v>79</v>
      </c>
      <c r="D63" s="74">
        <v>3000</v>
      </c>
      <c r="E63" s="71"/>
      <c r="F63" s="71"/>
      <c r="G63" s="74">
        <f t="shared" si="1"/>
        <v>3000</v>
      </c>
      <c r="H63" s="71"/>
      <c r="I63" s="75" t="s">
        <v>61</v>
      </c>
      <c r="J63" s="75" t="s">
        <v>31</v>
      </c>
      <c r="K63" s="75" t="s">
        <v>62</v>
      </c>
    </row>
    <row r="64" spans="1:11" ht="14.25" customHeight="1" x14ac:dyDescent="0.2">
      <c r="A64" s="48"/>
      <c r="B64" s="87" t="s">
        <v>88</v>
      </c>
      <c r="C64" s="86" t="s">
        <v>79</v>
      </c>
      <c r="D64" s="74">
        <v>5000</v>
      </c>
      <c r="E64" s="71"/>
      <c r="F64" s="71"/>
      <c r="G64" s="74">
        <f t="shared" si="1"/>
        <v>5000</v>
      </c>
      <c r="H64" s="71"/>
      <c r="I64" s="75" t="s">
        <v>61</v>
      </c>
      <c r="J64" s="75" t="s">
        <v>31</v>
      </c>
      <c r="K64" s="75" t="s">
        <v>62</v>
      </c>
    </row>
    <row r="65" spans="1:11" ht="15" customHeight="1" x14ac:dyDescent="0.2">
      <c r="A65" s="48"/>
      <c r="B65" s="87" t="s">
        <v>89</v>
      </c>
      <c r="C65" s="86" t="s">
        <v>79</v>
      </c>
      <c r="D65" s="74">
        <v>5000</v>
      </c>
      <c r="E65" s="71"/>
      <c r="F65" s="71"/>
      <c r="G65" s="74">
        <f t="shared" si="1"/>
        <v>5000</v>
      </c>
      <c r="H65" s="71"/>
      <c r="I65" s="75" t="s">
        <v>61</v>
      </c>
      <c r="J65" s="75" t="s">
        <v>31</v>
      </c>
      <c r="K65" s="75" t="s">
        <v>62</v>
      </c>
    </row>
    <row r="66" spans="1:11" ht="12.75" customHeight="1" x14ac:dyDescent="0.2">
      <c r="A66" s="48"/>
      <c r="B66" s="87" t="s">
        <v>90</v>
      </c>
      <c r="C66" s="86" t="s">
        <v>79</v>
      </c>
      <c r="D66" s="74">
        <v>3000</v>
      </c>
      <c r="E66" s="71"/>
      <c r="F66" s="71"/>
      <c r="G66" s="74">
        <f t="shared" si="1"/>
        <v>3000</v>
      </c>
      <c r="H66" s="71"/>
      <c r="I66" s="75" t="s">
        <v>61</v>
      </c>
      <c r="J66" s="75" t="s">
        <v>31</v>
      </c>
      <c r="K66" s="75" t="s">
        <v>62</v>
      </c>
    </row>
    <row r="67" spans="1:11" ht="13.5" customHeight="1" x14ac:dyDescent="0.2">
      <c r="A67" s="48"/>
      <c r="B67" s="71"/>
      <c r="C67" s="76"/>
      <c r="D67" s="88">
        <f>D66+D65+D64+D63+D62+D61+D60+D59+D58+D57+D56+D55+D54+D53+D52+D51+D50+D49+D48</f>
        <v>97914</v>
      </c>
      <c r="E67" s="71"/>
      <c r="F67" s="71"/>
      <c r="G67" s="88">
        <f>G66+G65+G64+G63+G62+G61+G60+G59+G58+G57+G56+G55+G54+G53+G52+G51+G50+G49+G48</f>
        <v>97914</v>
      </c>
      <c r="H67" s="71"/>
      <c r="I67" s="78"/>
      <c r="J67" s="78"/>
      <c r="K67" s="78"/>
    </row>
    <row r="68" spans="1:11" ht="12.75" customHeight="1" x14ac:dyDescent="0.2">
      <c r="A68" s="84" t="s">
        <v>91</v>
      </c>
      <c r="B68" s="85" t="s">
        <v>92</v>
      </c>
      <c r="C68" s="69"/>
      <c r="D68" s="68"/>
      <c r="E68" s="68"/>
      <c r="F68" s="68"/>
      <c r="G68" s="68"/>
      <c r="H68" s="65"/>
      <c r="I68" s="69"/>
      <c r="J68" s="67" t="s">
        <v>22</v>
      </c>
      <c r="K68" s="69"/>
    </row>
    <row r="69" spans="1:11" ht="10.5" customHeight="1" x14ac:dyDescent="0.2">
      <c r="A69" s="84"/>
      <c r="B69" s="85"/>
      <c r="C69" s="69"/>
      <c r="D69" s="68"/>
      <c r="E69" s="68"/>
      <c r="F69" s="68"/>
      <c r="G69" s="68"/>
      <c r="H69" s="65"/>
      <c r="I69" s="69"/>
      <c r="J69" s="67"/>
      <c r="K69" s="69"/>
    </row>
    <row r="70" spans="1:11" ht="12" customHeight="1" x14ac:dyDescent="0.2">
      <c r="A70" s="84"/>
      <c r="B70" s="85"/>
      <c r="C70" s="69"/>
      <c r="D70" s="68"/>
      <c r="E70" s="68"/>
      <c r="F70" s="68"/>
      <c r="G70" s="68"/>
      <c r="H70" s="65"/>
      <c r="I70" s="69"/>
      <c r="J70" s="67"/>
      <c r="K70" s="69"/>
    </row>
    <row r="71" spans="1:11" ht="18" customHeight="1" x14ac:dyDescent="0.2">
      <c r="A71" s="84"/>
      <c r="B71" s="85"/>
      <c r="C71" s="69"/>
      <c r="D71" s="68"/>
      <c r="E71" s="68"/>
      <c r="F71" s="68"/>
      <c r="G71" s="68"/>
      <c r="H71" s="65"/>
      <c r="I71" s="69"/>
      <c r="J71" s="67"/>
      <c r="K71" s="69"/>
    </row>
    <row r="72" spans="1:11" ht="17.25" customHeight="1" x14ac:dyDescent="0.2">
      <c r="A72" s="84"/>
      <c r="B72" s="85"/>
      <c r="C72" s="69"/>
      <c r="D72" s="68"/>
      <c r="E72" s="68"/>
      <c r="F72" s="68"/>
      <c r="G72" s="68"/>
      <c r="H72" s="65"/>
      <c r="I72" s="69"/>
      <c r="J72" s="67"/>
      <c r="K72" s="69"/>
    </row>
    <row r="73" spans="1:11" ht="16.5" customHeight="1" x14ac:dyDescent="0.2">
      <c r="A73" s="84"/>
      <c r="B73" s="85"/>
      <c r="C73" s="69"/>
      <c r="D73" s="68"/>
      <c r="E73" s="68"/>
      <c r="F73" s="68"/>
      <c r="G73" s="68"/>
      <c r="H73" s="65"/>
      <c r="I73" s="69"/>
      <c r="J73" s="67"/>
      <c r="K73" s="69"/>
    </row>
    <row r="74" spans="1:11" ht="23.25" customHeight="1" x14ac:dyDescent="0.2">
      <c r="A74" s="84"/>
      <c r="B74" s="85"/>
      <c r="C74" s="69"/>
      <c r="D74" s="68"/>
      <c r="E74" s="68"/>
      <c r="F74" s="68"/>
      <c r="G74" s="68"/>
      <c r="H74" s="65"/>
      <c r="I74" s="69"/>
      <c r="J74" s="67"/>
      <c r="K74" s="69"/>
    </row>
    <row r="75" spans="1:11" x14ac:dyDescent="0.2">
      <c r="A75" s="84"/>
      <c r="B75" s="78" t="s">
        <v>60</v>
      </c>
      <c r="C75" s="86" t="s">
        <v>79</v>
      </c>
      <c r="D75" s="74">
        <v>6000</v>
      </c>
      <c r="E75" s="74"/>
      <c r="F75" s="74"/>
      <c r="G75" s="74">
        <f t="shared" ref="G75:G93" si="2">D75</f>
        <v>6000</v>
      </c>
      <c r="H75" s="78"/>
      <c r="I75" s="75" t="s">
        <v>93</v>
      </c>
      <c r="J75" s="75" t="s">
        <v>31</v>
      </c>
      <c r="K75" s="75" t="s">
        <v>62</v>
      </c>
    </row>
    <row r="76" spans="1:11" x14ac:dyDescent="0.2">
      <c r="A76" s="84"/>
      <c r="B76" s="78" t="s">
        <v>78</v>
      </c>
      <c r="C76" s="86" t="s">
        <v>79</v>
      </c>
      <c r="D76" s="74">
        <v>3000</v>
      </c>
      <c r="E76" s="74"/>
      <c r="F76" s="74"/>
      <c r="G76" s="74">
        <f t="shared" si="2"/>
        <v>3000</v>
      </c>
      <c r="H76" s="78"/>
      <c r="I76" s="75" t="s">
        <v>61</v>
      </c>
      <c r="J76" s="75" t="s">
        <v>31</v>
      </c>
      <c r="K76" s="75" t="s">
        <v>62</v>
      </c>
    </row>
    <row r="77" spans="1:11" x14ac:dyDescent="0.2">
      <c r="A77" s="84"/>
      <c r="B77" s="78" t="s">
        <v>63</v>
      </c>
      <c r="C77" s="86" t="s">
        <v>79</v>
      </c>
      <c r="D77" s="74">
        <v>4000</v>
      </c>
      <c r="E77" s="74"/>
      <c r="F77" s="74"/>
      <c r="G77" s="74">
        <f t="shared" si="2"/>
        <v>4000</v>
      </c>
      <c r="H77" s="78"/>
      <c r="I77" s="75" t="s">
        <v>61</v>
      </c>
      <c r="J77" s="75" t="s">
        <v>31</v>
      </c>
      <c r="K77" s="75" t="s">
        <v>62</v>
      </c>
    </row>
    <row r="78" spans="1:11" ht="13.5" customHeight="1" x14ac:dyDescent="0.2">
      <c r="A78" s="84"/>
      <c r="B78" s="78" t="s">
        <v>64</v>
      </c>
      <c r="C78" s="86" t="s">
        <v>79</v>
      </c>
      <c r="D78" s="74">
        <v>4000</v>
      </c>
      <c r="E78" s="74"/>
      <c r="F78" s="74"/>
      <c r="G78" s="74">
        <f t="shared" si="2"/>
        <v>4000</v>
      </c>
      <c r="H78" s="78"/>
      <c r="I78" s="75" t="s">
        <v>61</v>
      </c>
      <c r="J78" s="75" t="s">
        <v>31</v>
      </c>
      <c r="K78" s="75" t="s">
        <v>62</v>
      </c>
    </row>
    <row r="79" spans="1:11" ht="15" customHeight="1" x14ac:dyDescent="0.2">
      <c r="A79" s="84"/>
      <c r="B79" s="78" t="s">
        <v>80</v>
      </c>
      <c r="C79" s="86" t="s">
        <v>79</v>
      </c>
      <c r="D79" s="74">
        <v>3000</v>
      </c>
      <c r="E79" s="74"/>
      <c r="F79" s="74"/>
      <c r="G79" s="74">
        <f t="shared" si="2"/>
        <v>3000</v>
      </c>
      <c r="H79" s="78"/>
      <c r="I79" s="75" t="s">
        <v>61</v>
      </c>
      <c r="J79" s="75" t="s">
        <v>31</v>
      </c>
      <c r="K79" s="75" t="s">
        <v>62</v>
      </c>
    </row>
    <row r="80" spans="1:11" ht="14.25" customHeight="1" x14ac:dyDescent="0.2">
      <c r="A80" s="84"/>
      <c r="B80" s="78" t="s">
        <v>65</v>
      </c>
      <c r="C80" s="86" t="s">
        <v>79</v>
      </c>
      <c r="D80" s="74">
        <v>3000</v>
      </c>
      <c r="E80" s="74"/>
      <c r="F80" s="74"/>
      <c r="G80" s="74">
        <f t="shared" si="2"/>
        <v>3000</v>
      </c>
      <c r="H80" s="78"/>
      <c r="I80" s="75" t="s">
        <v>61</v>
      </c>
      <c r="J80" s="75" t="s">
        <v>31</v>
      </c>
      <c r="K80" s="75" t="s">
        <v>62</v>
      </c>
    </row>
    <row r="81" spans="1:11" ht="16.5" customHeight="1" x14ac:dyDescent="0.2">
      <c r="A81" s="84"/>
      <c r="B81" s="78" t="s">
        <v>82</v>
      </c>
      <c r="C81" s="86" t="s">
        <v>79</v>
      </c>
      <c r="D81" s="74">
        <v>5000</v>
      </c>
      <c r="E81" s="74"/>
      <c r="F81" s="74"/>
      <c r="G81" s="74">
        <f t="shared" si="2"/>
        <v>5000</v>
      </c>
      <c r="H81" s="78"/>
      <c r="I81" s="75" t="s">
        <v>74</v>
      </c>
      <c r="J81" s="75" t="s">
        <v>31</v>
      </c>
      <c r="K81" s="75" t="s">
        <v>94</v>
      </c>
    </row>
    <row r="82" spans="1:11" ht="14.25" customHeight="1" x14ac:dyDescent="0.2">
      <c r="A82" s="84"/>
      <c r="B82" s="78" t="s">
        <v>67</v>
      </c>
      <c r="C82" s="86" t="s">
        <v>79</v>
      </c>
      <c r="D82" s="74">
        <v>5000</v>
      </c>
      <c r="E82" s="74"/>
      <c r="F82" s="74"/>
      <c r="G82" s="74">
        <f t="shared" si="2"/>
        <v>5000</v>
      </c>
      <c r="H82" s="78"/>
      <c r="I82" s="75" t="s">
        <v>61</v>
      </c>
      <c r="J82" s="75" t="s">
        <v>31</v>
      </c>
      <c r="K82" s="75" t="s">
        <v>62</v>
      </c>
    </row>
    <row r="83" spans="1:11" ht="15" customHeight="1" x14ac:dyDescent="0.2">
      <c r="A83" s="84"/>
      <c r="B83" s="78" t="s">
        <v>68</v>
      </c>
      <c r="C83" s="86" t="s">
        <v>79</v>
      </c>
      <c r="D83" s="74">
        <v>5000</v>
      </c>
      <c r="E83" s="74"/>
      <c r="F83" s="74"/>
      <c r="G83" s="74">
        <f t="shared" si="2"/>
        <v>5000</v>
      </c>
      <c r="H83" s="78"/>
      <c r="I83" s="75" t="s">
        <v>61</v>
      </c>
      <c r="J83" s="75" t="s">
        <v>31</v>
      </c>
      <c r="K83" s="75" t="s">
        <v>62</v>
      </c>
    </row>
    <row r="84" spans="1:11" ht="18" customHeight="1" x14ac:dyDescent="0.2">
      <c r="A84" s="84"/>
      <c r="B84" s="78" t="s">
        <v>69</v>
      </c>
      <c r="C84" s="86" t="s">
        <v>79</v>
      </c>
      <c r="D84" s="74">
        <v>5000</v>
      </c>
      <c r="E84" s="74"/>
      <c r="F84" s="74"/>
      <c r="G84" s="74">
        <f t="shared" si="2"/>
        <v>5000</v>
      </c>
      <c r="H84" s="78"/>
      <c r="I84" s="75" t="s">
        <v>61</v>
      </c>
      <c r="J84" s="75" t="s">
        <v>31</v>
      </c>
      <c r="K84" s="75" t="s">
        <v>62</v>
      </c>
    </row>
    <row r="85" spans="1:11" ht="17.25" customHeight="1" x14ac:dyDescent="0.2">
      <c r="A85" s="84"/>
      <c r="B85" s="71" t="s">
        <v>83</v>
      </c>
      <c r="C85" s="86" t="s">
        <v>79</v>
      </c>
      <c r="D85" s="74">
        <v>6000</v>
      </c>
      <c r="E85" s="74"/>
      <c r="F85" s="74"/>
      <c r="G85" s="74">
        <f t="shared" si="2"/>
        <v>6000</v>
      </c>
      <c r="H85" s="78"/>
      <c r="I85" s="75" t="s">
        <v>61</v>
      </c>
      <c r="J85" s="75" t="s">
        <v>31</v>
      </c>
      <c r="K85" s="75" t="s">
        <v>62</v>
      </c>
    </row>
    <row r="86" spans="1:11" ht="20.25" customHeight="1" x14ac:dyDescent="0.2">
      <c r="A86" s="84"/>
      <c r="B86" s="87" t="s">
        <v>73</v>
      </c>
      <c r="C86" s="86" t="s">
        <v>79</v>
      </c>
      <c r="D86" s="74">
        <v>6000</v>
      </c>
      <c r="E86" s="71"/>
      <c r="F86" s="71"/>
      <c r="G86" s="74">
        <f t="shared" si="2"/>
        <v>6000</v>
      </c>
      <c r="H86" s="71"/>
      <c r="I86" s="75" t="s">
        <v>74</v>
      </c>
      <c r="J86" s="75" t="s">
        <v>31</v>
      </c>
      <c r="K86" s="75" t="s">
        <v>75</v>
      </c>
    </row>
    <row r="87" spans="1:11" ht="18" customHeight="1" x14ac:dyDescent="0.2">
      <c r="A87" s="84"/>
      <c r="B87" s="87" t="s">
        <v>85</v>
      </c>
      <c r="C87" s="86" t="s">
        <v>79</v>
      </c>
      <c r="D87" s="74">
        <v>3000</v>
      </c>
      <c r="E87" s="71"/>
      <c r="F87" s="71"/>
      <c r="G87" s="74">
        <f t="shared" si="2"/>
        <v>3000</v>
      </c>
      <c r="H87" s="71"/>
      <c r="I87" s="75" t="s">
        <v>61</v>
      </c>
      <c r="J87" s="75" t="s">
        <v>31</v>
      </c>
      <c r="K87" s="75" t="s">
        <v>62</v>
      </c>
    </row>
    <row r="88" spans="1:11" ht="19.5" customHeight="1" x14ac:dyDescent="0.2">
      <c r="A88" s="84"/>
      <c r="B88" s="87" t="s">
        <v>86</v>
      </c>
      <c r="C88" s="86" t="s">
        <v>79</v>
      </c>
      <c r="D88" s="74">
        <v>6000</v>
      </c>
      <c r="E88" s="71"/>
      <c r="F88" s="71"/>
      <c r="G88" s="74">
        <f t="shared" si="2"/>
        <v>6000</v>
      </c>
      <c r="H88" s="71"/>
      <c r="I88" s="75" t="s">
        <v>74</v>
      </c>
      <c r="J88" s="75" t="s">
        <v>31</v>
      </c>
      <c r="K88" s="75" t="s">
        <v>75</v>
      </c>
    </row>
    <row r="89" spans="1:11" ht="15.75" customHeight="1" x14ac:dyDescent="0.2">
      <c r="A89" s="84"/>
      <c r="B89" s="87" t="s">
        <v>87</v>
      </c>
      <c r="C89" s="86" t="s">
        <v>79</v>
      </c>
      <c r="D89" s="74">
        <v>3000</v>
      </c>
      <c r="E89" s="71"/>
      <c r="F89" s="71"/>
      <c r="G89" s="74">
        <f t="shared" si="2"/>
        <v>3000</v>
      </c>
      <c r="H89" s="71"/>
      <c r="I89" s="75" t="s">
        <v>61</v>
      </c>
      <c r="J89" s="75" t="s">
        <v>31</v>
      </c>
      <c r="K89" s="75" t="s">
        <v>62</v>
      </c>
    </row>
    <row r="90" spans="1:11" ht="15" customHeight="1" x14ac:dyDescent="0.2">
      <c r="A90" s="84"/>
      <c r="B90" s="87" t="s">
        <v>88</v>
      </c>
      <c r="C90" s="86" t="s">
        <v>79</v>
      </c>
      <c r="D90" s="74">
        <v>3000</v>
      </c>
      <c r="E90" s="71"/>
      <c r="F90" s="71"/>
      <c r="G90" s="74">
        <f t="shared" si="2"/>
        <v>3000</v>
      </c>
      <c r="H90" s="71"/>
      <c r="I90" s="75" t="s">
        <v>61</v>
      </c>
      <c r="J90" s="75" t="s">
        <v>31</v>
      </c>
      <c r="K90" s="75" t="s">
        <v>62</v>
      </c>
    </row>
    <row r="91" spans="1:11" ht="12" customHeight="1" x14ac:dyDescent="0.2">
      <c r="A91" s="84"/>
      <c r="B91" s="87" t="s">
        <v>89</v>
      </c>
      <c r="C91" s="86" t="s">
        <v>79</v>
      </c>
      <c r="D91" s="74">
        <v>4200</v>
      </c>
      <c r="E91" s="71"/>
      <c r="F91" s="71"/>
      <c r="G91" s="74">
        <f t="shared" si="2"/>
        <v>4200</v>
      </c>
      <c r="H91" s="71"/>
      <c r="I91" s="75" t="s">
        <v>61</v>
      </c>
      <c r="J91" s="75" t="s">
        <v>31</v>
      </c>
      <c r="K91" s="75" t="s">
        <v>62</v>
      </c>
    </row>
    <row r="92" spans="1:11" ht="13.5" customHeight="1" x14ac:dyDescent="0.2">
      <c r="A92" s="84"/>
      <c r="B92" s="78" t="s">
        <v>95</v>
      </c>
      <c r="C92" s="86" t="s">
        <v>79</v>
      </c>
      <c r="D92" s="74">
        <v>4000</v>
      </c>
      <c r="E92" s="74"/>
      <c r="F92" s="74"/>
      <c r="G92" s="74">
        <f t="shared" si="2"/>
        <v>4000</v>
      </c>
      <c r="H92" s="71"/>
      <c r="I92" s="75" t="s">
        <v>61</v>
      </c>
      <c r="J92" s="75" t="s">
        <v>31</v>
      </c>
      <c r="K92" s="75" t="s">
        <v>62</v>
      </c>
    </row>
    <row r="93" spans="1:11" ht="13.5" customHeight="1" x14ac:dyDescent="0.2">
      <c r="A93" s="84"/>
      <c r="B93" s="87" t="s">
        <v>90</v>
      </c>
      <c r="C93" s="86" t="s">
        <v>79</v>
      </c>
      <c r="D93" s="74">
        <v>4000</v>
      </c>
      <c r="E93" s="71"/>
      <c r="F93" s="71"/>
      <c r="G93" s="74">
        <f t="shared" si="2"/>
        <v>4000</v>
      </c>
      <c r="H93" s="71"/>
      <c r="I93" s="75" t="s">
        <v>61</v>
      </c>
      <c r="J93" s="75" t="s">
        <v>31</v>
      </c>
      <c r="K93" s="75" t="s">
        <v>62</v>
      </c>
    </row>
    <row r="94" spans="1:11" ht="14.25" customHeight="1" x14ac:dyDescent="0.2">
      <c r="A94" s="84"/>
      <c r="B94" s="71"/>
      <c r="C94" s="76"/>
      <c r="D94" s="88">
        <f>D93+D92+D91+D90+D89+D88+D87+D86+D85+D84+D83+D82+D81+D80+D79+D78+D77+D76+D75</f>
        <v>82200</v>
      </c>
      <c r="E94" s="71"/>
      <c r="F94" s="71"/>
      <c r="G94" s="88">
        <f>G93+G92+G91+G90+G89+G88+G87+G86+G85+G84+G83+G82+G81+G80+G79+G78+G77+G76+G75</f>
        <v>82200</v>
      </c>
      <c r="H94" s="71"/>
      <c r="I94" s="78"/>
      <c r="J94" s="78"/>
      <c r="K94" s="78"/>
    </row>
    <row r="95" spans="1:11" ht="15" customHeight="1" x14ac:dyDescent="0.2">
      <c r="A95" s="84">
        <v>5</v>
      </c>
      <c r="B95" s="89" t="s">
        <v>96</v>
      </c>
      <c r="C95" s="65"/>
      <c r="D95" s="65"/>
      <c r="E95" s="65"/>
      <c r="F95" s="65"/>
      <c r="G95" s="65"/>
      <c r="H95" s="65"/>
      <c r="I95" s="65"/>
      <c r="J95" s="89" t="s">
        <v>22</v>
      </c>
      <c r="K95" s="65"/>
    </row>
    <row r="96" spans="1:11" ht="12" customHeight="1" x14ac:dyDescent="0.2">
      <c r="A96" s="84"/>
      <c r="B96" s="89"/>
      <c r="C96" s="65"/>
      <c r="D96" s="65"/>
      <c r="E96" s="65"/>
      <c r="F96" s="65"/>
      <c r="G96" s="65"/>
      <c r="H96" s="65"/>
      <c r="I96" s="65"/>
      <c r="J96" s="89"/>
      <c r="K96" s="65"/>
    </row>
    <row r="97" spans="1:11" ht="18" customHeight="1" x14ac:dyDescent="0.2">
      <c r="A97" s="84"/>
      <c r="B97" s="71" t="s">
        <v>66</v>
      </c>
      <c r="C97" s="72">
        <v>2015</v>
      </c>
      <c r="D97" s="74">
        <v>8186</v>
      </c>
      <c r="E97" s="71"/>
      <c r="F97" s="71"/>
      <c r="G97" s="74">
        <f>D97</f>
        <v>8186</v>
      </c>
      <c r="H97" s="71"/>
      <c r="I97" s="78" t="s">
        <v>97</v>
      </c>
      <c r="J97" s="78" t="s">
        <v>31</v>
      </c>
      <c r="K97" s="78" t="s">
        <v>62</v>
      </c>
    </row>
    <row r="98" spans="1:11" ht="21" customHeight="1" x14ac:dyDescent="0.2">
      <c r="A98" s="84"/>
      <c r="B98" s="71"/>
      <c r="C98" s="76"/>
      <c r="D98" s="88">
        <f>D97</f>
        <v>8186</v>
      </c>
      <c r="E98" s="71"/>
      <c r="F98" s="71"/>
      <c r="G98" s="88">
        <f>G97</f>
        <v>8186</v>
      </c>
      <c r="H98" s="71"/>
      <c r="I98" s="71"/>
      <c r="J98" s="71"/>
      <c r="K98" s="71"/>
    </row>
    <row r="99" spans="1:11" ht="13.5" customHeight="1" x14ac:dyDescent="0.2">
      <c r="A99" s="84">
        <v>6</v>
      </c>
      <c r="B99" s="90" t="s">
        <v>98</v>
      </c>
      <c r="C99" s="65"/>
      <c r="D99" s="65"/>
      <c r="E99" s="65"/>
      <c r="F99" s="65"/>
      <c r="G99" s="65"/>
      <c r="H99" s="65"/>
      <c r="I99" s="65"/>
      <c r="J99" s="90" t="s">
        <v>22</v>
      </c>
      <c r="K99" s="65"/>
    </row>
    <row r="100" spans="1:11" ht="12.75" customHeight="1" x14ac:dyDescent="0.2">
      <c r="A100" s="84"/>
      <c r="B100" s="90"/>
      <c r="C100" s="65"/>
      <c r="D100" s="65"/>
      <c r="E100" s="65"/>
      <c r="F100" s="65"/>
      <c r="G100" s="65"/>
      <c r="H100" s="65"/>
      <c r="I100" s="65"/>
      <c r="J100" s="90"/>
      <c r="K100" s="65"/>
    </row>
    <row r="101" spans="1:11" ht="24.75" customHeight="1" x14ac:dyDescent="0.2">
      <c r="A101" s="84"/>
      <c r="B101" s="71" t="s">
        <v>70</v>
      </c>
      <c r="C101" s="72">
        <v>2015</v>
      </c>
      <c r="D101" s="74">
        <v>113581</v>
      </c>
      <c r="E101" s="71"/>
      <c r="F101" s="71"/>
      <c r="G101" s="74">
        <v>113581</v>
      </c>
      <c r="H101" s="71"/>
      <c r="I101" s="78" t="s">
        <v>61</v>
      </c>
      <c r="J101" s="78" t="s">
        <v>31</v>
      </c>
      <c r="K101" s="78" t="s">
        <v>99</v>
      </c>
    </row>
    <row r="102" spans="1:11" ht="20.25" customHeight="1" x14ac:dyDescent="0.2">
      <c r="A102" s="84"/>
      <c r="B102" s="71"/>
      <c r="C102" s="76"/>
      <c r="D102" s="88">
        <f>D101</f>
        <v>113581</v>
      </c>
      <c r="E102" s="71"/>
      <c r="F102" s="71"/>
      <c r="G102" s="88">
        <f>G101</f>
        <v>113581</v>
      </c>
      <c r="H102" s="71"/>
      <c r="I102" s="71"/>
      <c r="J102" s="71"/>
      <c r="K102" s="71"/>
    </row>
    <row r="103" spans="1:11" ht="12" customHeight="1" x14ac:dyDescent="0.2">
      <c r="A103" s="40"/>
      <c r="B103" s="91" t="s">
        <v>100</v>
      </c>
      <c r="C103" s="70"/>
      <c r="D103" s="92">
        <f>D102+D98+D94+D67+D39+D35</f>
        <v>736881</v>
      </c>
      <c r="E103" s="68"/>
      <c r="F103" s="68"/>
      <c r="G103" s="92">
        <f>D103</f>
        <v>736881</v>
      </c>
      <c r="H103" s="65"/>
      <c r="I103" s="69"/>
      <c r="J103" s="69"/>
      <c r="K103" s="69"/>
    </row>
    <row r="104" spans="1:11" ht="11.25" customHeight="1" x14ac:dyDescent="0.2">
      <c r="A104" s="40"/>
      <c r="B104" s="91"/>
      <c r="C104" s="70"/>
      <c r="D104" s="92"/>
      <c r="E104" s="68"/>
      <c r="F104" s="68"/>
      <c r="G104" s="92"/>
      <c r="H104" s="65"/>
      <c r="I104" s="69"/>
      <c r="J104" s="69"/>
      <c r="K104" s="69"/>
    </row>
    <row r="105" spans="1:11" ht="18" customHeight="1" x14ac:dyDescent="0.2">
      <c r="A105" s="40"/>
      <c r="B105" s="64" t="s">
        <v>101</v>
      </c>
      <c r="C105" s="64"/>
      <c r="D105" s="64"/>
      <c r="E105" s="64"/>
      <c r="F105" s="64"/>
      <c r="G105" s="64"/>
      <c r="H105" s="64"/>
      <c r="I105" s="64"/>
      <c r="J105" s="64"/>
      <c r="K105" s="65"/>
    </row>
    <row r="106" spans="1:11" ht="16.5" customHeight="1" x14ac:dyDescent="0.2">
      <c r="A106" s="40"/>
      <c r="B106" s="64"/>
      <c r="C106" s="64"/>
      <c r="D106" s="64"/>
      <c r="E106" s="64"/>
      <c r="F106" s="64"/>
      <c r="G106" s="64"/>
      <c r="H106" s="64"/>
      <c r="I106" s="64"/>
      <c r="J106" s="64"/>
      <c r="K106" s="65"/>
    </row>
    <row r="107" spans="1:11" ht="14.25" customHeight="1" x14ac:dyDescent="0.2">
      <c r="A107" s="84" t="s">
        <v>58</v>
      </c>
      <c r="B107" s="67" t="s">
        <v>102</v>
      </c>
      <c r="C107" s="69"/>
      <c r="D107" s="68"/>
      <c r="E107" s="68"/>
      <c r="F107" s="68"/>
      <c r="G107" s="68"/>
      <c r="H107" s="68"/>
      <c r="I107" s="69"/>
      <c r="J107" s="67" t="s">
        <v>22</v>
      </c>
      <c r="K107" s="69"/>
    </row>
    <row r="108" spans="1:11" ht="14.25" customHeight="1" x14ac:dyDescent="0.2">
      <c r="A108" s="84"/>
      <c r="B108" s="67"/>
      <c r="C108" s="69"/>
      <c r="D108" s="68"/>
      <c r="E108" s="68"/>
      <c r="F108" s="68"/>
      <c r="G108" s="68"/>
      <c r="H108" s="68"/>
      <c r="I108" s="69"/>
      <c r="J108" s="67"/>
      <c r="K108" s="69"/>
    </row>
    <row r="109" spans="1:11" ht="18" customHeight="1" x14ac:dyDescent="0.2">
      <c r="A109" s="84"/>
      <c r="B109" s="78" t="s">
        <v>63</v>
      </c>
      <c r="C109" s="86" t="s">
        <v>79</v>
      </c>
      <c r="D109" s="74">
        <v>170000</v>
      </c>
      <c r="E109" s="74"/>
      <c r="F109" s="74"/>
      <c r="G109" s="74">
        <f>D109</f>
        <v>170000</v>
      </c>
      <c r="H109" s="74"/>
      <c r="I109" s="75" t="s">
        <v>61</v>
      </c>
      <c r="J109" s="93" t="s">
        <v>31</v>
      </c>
      <c r="K109" s="75" t="s">
        <v>62</v>
      </c>
    </row>
    <row r="110" spans="1:11" ht="13.5" customHeight="1" x14ac:dyDescent="0.2">
      <c r="A110" s="84"/>
      <c r="B110" s="78" t="s">
        <v>64</v>
      </c>
      <c r="C110" s="86" t="s">
        <v>79</v>
      </c>
      <c r="D110" s="74">
        <v>400000</v>
      </c>
      <c r="E110" s="74"/>
      <c r="F110" s="74"/>
      <c r="G110" s="74">
        <f>D110</f>
        <v>400000</v>
      </c>
      <c r="H110" s="74"/>
      <c r="I110" s="75" t="s">
        <v>61</v>
      </c>
      <c r="J110" s="93" t="s">
        <v>31</v>
      </c>
      <c r="K110" s="75" t="s">
        <v>62</v>
      </c>
    </row>
    <row r="111" spans="1:11" ht="13.5" customHeight="1" x14ac:dyDescent="0.2">
      <c r="A111" s="84"/>
      <c r="B111" s="71" t="s">
        <v>66</v>
      </c>
      <c r="C111" s="72">
        <v>2015</v>
      </c>
      <c r="D111" s="74">
        <v>175000</v>
      </c>
      <c r="E111" s="71"/>
      <c r="F111" s="71"/>
      <c r="G111" s="74">
        <v>175000</v>
      </c>
      <c r="H111" s="71"/>
      <c r="I111" s="78" t="s">
        <v>61</v>
      </c>
      <c r="J111" s="78" t="s">
        <v>31</v>
      </c>
      <c r="K111" s="78" t="s">
        <v>62</v>
      </c>
    </row>
    <row r="112" spans="1:11" ht="11.25" customHeight="1" x14ac:dyDescent="0.2">
      <c r="A112" s="84"/>
      <c r="B112" s="71" t="s">
        <v>67</v>
      </c>
      <c r="C112" s="72">
        <v>2015</v>
      </c>
      <c r="D112" s="74">
        <v>275000</v>
      </c>
      <c r="E112" s="71"/>
      <c r="F112" s="71"/>
      <c r="G112" s="74">
        <v>275000</v>
      </c>
      <c r="H112" s="71"/>
      <c r="I112" s="78" t="s">
        <v>61</v>
      </c>
      <c r="J112" s="78" t="s">
        <v>31</v>
      </c>
      <c r="K112" s="78" t="s">
        <v>62</v>
      </c>
    </row>
    <row r="113" spans="1:11" ht="15.75" customHeight="1" x14ac:dyDescent="0.2">
      <c r="A113" s="84"/>
      <c r="B113" s="78" t="s">
        <v>68</v>
      </c>
      <c r="C113" s="86" t="s">
        <v>79</v>
      </c>
      <c r="D113" s="74">
        <v>170000</v>
      </c>
      <c r="E113" s="74"/>
      <c r="F113" s="74"/>
      <c r="G113" s="74">
        <f>D113</f>
        <v>170000</v>
      </c>
      <c r="H113" s="74"/>
      <c r="I113" s="75" t="s">
        <v>61</v>
      </c>
      <c r="J113" s="93" t="s">
        <v>31</v>
      </c>
      <c r="K113" s="75" t="s">
        <v>62</v>
      </c>
    </row>
    <row r="114" spans="1:11" ht="17.25" customHeight="1" x14ac:dyDescent="0.2">
      <c r="A114" s="84"/>
      <c r="B114" s="78" t="s">
        <v>69</v>
      </c>
      <c r="C114" s="86" t="s">
        <v>79</v>
      </c>
      <c r="D114" s="74">
        <v>270000</v>
      </c>
      <c r="E114" s="74"/>
      <c r="F114" s="74"/>
      <c r="G114" s="74">
        <f>D114</f>
        <v>270000</v>
      </c>
      <c r="H114" s="74"/>
      <c r="I114" s="75" t="s">
        <v>61</v>
      </c>
      <c r="J114" s="93" t="s">
        <v>31</v>
      </c>
      <c r="K114" s="75" t="s">
        <v>62</v>
      </c>
    </row>
    <row r="115" spans="1:11" ht="18" customHeight="1" x14ac:dyDescent="0.2">
      <c r="A115" s="84"/>
      <c r="B115" s="78"/>
      <c r="C115" s="86"/>
      <c r="D115" s="94">
        <f>D114+D113+D112+D111+D110+D109</f>
        <v>1460000</v>
      </c>
      <c r="E115" s="74"/>
      <c r="F115" s="74"/>
      <c r="G115" s="88">
        <f>G114+G113+G112+G111+G110+G109</f>
        <v>1460000</v>
      </c>
      <c r="H115" s="74"/>
      <c r="I115" s="78"/>
      <c r="J115" s="78"/>
      <c r="K115" s="78"/>
    </row>
    <row r="116" spans="1:11" ht="12" customHeight="1" x14ac:dyDescent="0.2">
      <c r="A116" s="84" t="s">
        <v>71</v>
      </c>
      <c r="B116" s="95" t="s">
        <v>103</v>
      </c>
      <c r="C116" s="40"/>
      <c r="D116" s="40"/>
      <c r="E116" s="40"/>
      <c r="F116" s="40"/>
      <c r="G116" s="40"/>
      <c r="H116" s="40"/>
      <c r="I116" s="40"/>
      <c r="J116" s="96" t="s">
        <v>22</v>
      </c>
      <c r="K116" s="40"/>
    </row>
    <row r="117" spans="1:11" ht="15" customHeight="1" x14ac:dyDescent="0.2">
      <c r="A117" s="84"/>
      <c r="B117" s="95"/>
      <c r="C117" s="40"/>
      <c r="D117" s="40"/>
      <c r="E117" s="40"/>
      <c r="F117" s="40"/>
      <c r="G117" s="40"/>
      <c r="H117" s="40"/>
      <c r="I117" s="40"/>
      <c r="J117" s="97"/>
      <c r="K117" s="40"/>
    </row>
    <row r="118" spans="1:11" ht="16.5" customHeight="1" x14ac:dyDescent="0.2">
      <c r="A118" s="84"/>
      <c r="B118" s="95"/>
      <c r="C118" s="40"/>
      <c r="D118" s="40"/>
      <c r="E118" s="40"/>
      <c r="F118" s="40"/>
      <c r="G118" s="40"/>
      <c r="H118" s="40"/>
      <c r="I118" s="40"/>
      <c r="J118" s="98"/>
      <c r="K118" s="40"/>
    </row>
    <row r="119" spans="1:11" ht="18" customHeight="1" x14ac:dyDescent="0.2">
      <c r="A119" s="84"/>
      <c r="B119" s="71" t="s">
        <v>84</v>
      </c>
      <c r="C119" s="72">
        <v>2015</v>
      </c>
      <c r="D119" s="74">
        <v>50000</v>
      </c>
      <c r="E119" s="71"/>
      <c r="F119" s="71"/>
      <c r="G119" s="74">
        <v>50000</v>
      </c>
      <c r="H119" s="71"/>
      <c r="I119" s="78" t="s">
        <v>61</v>
      </c>
      <c r="J119" s="78" t="s">
        <v>31</v>
      </c>
      <c r="K119" s="78" t="s">
        <v>62</v>
      </c>
    </row>
    <row r="120" spans="1:11" ht="15.75" customHeight="1" x14ac:dyDescent="0.2">
      <c r="A120" s="84"/>
      <c r="B120" s="71" t="s">
        <v>73</v>
      </c>
      <c r="C120" s="72">
        <v>2015</v>
      </c>
      <c r="D120" s="99">
        <v>199087</v>
      </c>
      <c r="E120" s="100"/>
      <c r="F120" s="100"/>
      <c r="G120" s="99">
        <v>199087</v>
      </c>
      <c r="H120" s="71"/>
      <c r="I120" s="78" t="s">
        <v>74</v>
      </c>
      <c r="J120" s="78" t="s">
        <v>31</v>
      </c>
      <c r="K120" s="78" t="s">
        <v>75</v>
      </c>
    </row>
    <row r="121" spans="1:11" ht="19.5" customHeight="1" x14ac:dyDescent="0.2">
      <c r="A121" s="84"/>
      <c r="B121" s="71"/>
      <c r="C121" s="72"/>
      <c r="D121" s="88">
        <f>D120+D119</f>
        <v>249087</v>
      </c>
      <c r="E121" s="101"/>
      <c r="F121" s="101"/>
      <c r="G121" s="88">
        <f>G120+G119</f>
        <v>249087</v>
      </c>
      <c r="H121" s="71"/>
      <c r="I121" s="78"/>
      <c r="J121" s="78"/>
      <c r="K121" s="78"/>
    </row>
    <row r="122" spans="1:11" ht="16.5" customHeight="1" x14ac:dyDescent="0.2">
      <c r="A122" s="84" t="s">
        <v>76</v>
      </c>
      <c r="B122" s="89" t="s">
        <v>104</v>
      </c>
      <c r="C122" s="40"/>
      <c r="D122" s="40"/>
      <c r="E122" s="40"/>
      <c r="F122" s="40"/>
      <c r="G122" s="40"/>
      <c r="H122" s="40"/>
      <c r="I122" s="40"/>
      <c r="J122" s="96" t="s">
        <v>22</v>
      </c>
      <c r="K122" s="40"/>
    </row>
    <row r="123" spans="1:11" ht="17.25" customHeight="1" x14ac:dyDescent="0.2">
      <c r="A123" s="84"/>
      <c r="B123" s="89"/>
      <c r="C123" s="40"/>
      <c r="D123" s="40"/>
      <c r="E123" s="40"/>
      <c r="F123" s="40"/>
      <c r="G123" s="40"/>
      <c r="H123" s="40"/>
      <c r="I123" s="40"/>
      <c r="J123" s="97"/>
      <c r="K123" s="40"/>
    </row>
    <row r="124" spans="1:11" ht="15" customHeight="1" x14ac:dyDescent="0.2">
      <c r="A124" s="84"/>
      <c r="B124" s="89"/>
      <c r="C124" s="40"/>
      <c r="D124" s="40"/>
      <c r="E124" s="40"/>
      <c r="F124" s="40"/>
      <c r="G124" s="40"/>
      <c r="H124" s="40"/>
      <c r="I124" s="40"/>
      <c r="J124" s="98"/>
      <c r="K124" s="40"/>
    </row>
    <row r="125" spans="1:11" ht="13.5" customHeight="1" x14ac:dyDescent="0.2">
      <c r="A125" s="84"/>
      <c r="B125" s="71" t="s">
        <v>63</v>
      </c>
      <c r="C125" s="72">
        <v>2015</v>
      </c>
      <c r="D125" s="74">
        <v>26844.2</v>
      </c>
      <c r="E125" s="71"/>
      <c r="F125" s="71"/>
      <c r="G125" s="74">
        <v>26844.2</v>
      </c>
      <c r="H125" s="71"/>
      <c r="I125" s="78" t="s">
        <v>61</v>
      </c>
      <c r="J125" s="78" t="s">
        <v>31</v>
      </c>
      <c r="K125" s="78" t="s">
        <v>62</v>
      </c>
    </row>
    <row r="126" spans="1:11" ht="12" customHeight="1" x14ac:dyDescent="0.2">
      <c r="A126" s="84"/>
      <c r="B126" s="71" t="s">
        <v>66</v>
      </c>
      <c r="C126" s="72">
        <v>2015</v>
      </c>
      <c r="D126" s="74">
        <v>10550</v>
      </c>
      <c r="E126" s="71"/>
      <c r="F126" s="71"/>
      <c r="G126" s="74">
        <v>10550</v>
      </c>
      <c r="H126" s="71"/>
      <c r="I126" s="78" t="s">
        <v>61</v>
      </c>
      <c r="J126" s="78" t="s">
        <v>31</v>
      </c>
      <c r="K126" s="78" t="s">
        <v>62</v>
      </c>
    </row>
    <row r="127" spans="1:11" ht="13.5" customHeight="1" x14ac:dyDescent="0.2">
      <c r="A127" s="84"/>
      <c r="B127" s="71"/>
      <c r="C127" s="72"/>
      <c r="D127" s="88">
        <f>D126+D125</f>
        <v>37394.199999999997</v>
      </c>
      <c r="E127" s="71"/>
      <c r="F127" s="71"/>
      <c r="G127" s="88">
        <f>G126+G125</f>
        <v>37394.199999999997</v>
      </c>
      <c r="H127" s="71"/>
      <c r="I127" s="78"/>
      <c r="J127" s="78"/>
      <c r="K127" s="78"/>
    </row>
    <row r="128" spans="1:11" ht="10.5" customHeight="1" x14ac:dyDescent="0.2">
      <c r="A128" s="84" t="s">
        <v>91</v>
      </c>
      <c r="B128" s="67" t="s">
        <v>105</v>
      </c>
      <c r="C128" s="69"/>
      <c r="D128" s="68"/>
      <c r="E128" s="68"/>
      <c r="F128" s="68"/>
      <c r="G128" s="68"/>
      <c r="H128" s="68"/>
      <c r="I128" s="69"/>
      <c r="J128" s="67" t="s">
        <v>22</v>
      </c>
      <c r="K128" s="69"/>
    </row>
    <row r="129" spans="1:11" ht="14.25" customHeight="1" x14ac:dyDescent="0.2">
      <c r="A129" s="84"/>
      <c r="B129" s="67"/>
      <c r="C129" s="69"/>
      <c r="D129" s="68"/>
      <c r="E129" s="68"/>
      <c r="F129" s="68"/>
      <c r="G129" s="68"/>
      <c r="H129" s="68"/>
      <c r="I129" s="69"/>
      <c r="J129" s="67"/>
      <c r="K129" s="69"/>
    </row>
    <row r="130" spans="1:11" ht="15" customHeight="1" x14ac:dyDescent="0.2">
      <c r="A130" s="84"/>
      <c r="B130" s="102" t="s">
        <v>66</v>
      </c>
      <c r="C130" s="86" t="s">
        <v>79</v>
      </c>
      <c r="D130" s="103">
        <v>241708</v>
      </c>
      <c r="E130" s="103"/>
      <c r="F130" s="103"/>
      <c r="G130" s="103">
        <f>D130</f>
        <v>241708</v>
      </c>
      <c r="H130" s="78"/>
      <c r="I130" s="75" t="s">
        <v>61</v>
      </c>
      <c r="J130" s="93" t="s">
        <v>31</v>
      </c>
      <c r="K130" s="75" t="s">
        <v>62</v>
      </c>
    </row>
    <row r="131" spans="1:11" ht="14.25" customHeight="1" x14ac:dyDescent="0.2">
      <c r="A131" s="84"/>
      <c r="B131" s="102" t="s">
        <v>68</v>
      </c>
      <c r="C131" s="86" t="s">
        <v>79</v>
      </c>
      <c r="D131" s="103">
        <v>131890</v>
      </c>
      <c r="E131" s="103"/>
      <c r="F131" s="103"/>
      <c r="G131" s="103">
        <f>D131</f>
        <v>131890</v>
      </c>
      <c r="H131" s="78"/>
      <c r="I131" s="75" t="s">
        <v>61</v>
      </c>
      <c r="J131" s="93" t="s">
        <v>31</v>
      </c>
      <c r="K131" s="75" t="s">
        <v>62</v>
      </c>
    </row>
    <row r="132" spans="1:11" ht="15.75" customHeight="1" x14ac:dyDescent="0.2">
      <c r="A132" s="84"/>
      <c r="B132" s="102" t="s">
        <v>73</v>
      </c>
      <c r="C132" s="86" t="s">
        <v>79</v>
      </c>
      <c r="D132" s="103">
        <v>25385</v>
      </c>
      <c r="E132" s="103"/>
      <c r="F132" s="103"/>
      <c r="G132" s="103">
        <f>D132</f>
        <v>25385</v>
      </c>
      <c r="H132" s="78"/>
      <c r="I132" s="75" t="s">
        <v>74</v>
      </c>
      <c r="J132" s="93" t="s">
        <v>31</v>
      </c>
      <c r="K132" s="75" t="s">
        <v>75</v>
      </c>
    </row>
    <row r="133" spans="1:11" ht="12.75" customHeight="1" x14ac:dyDescent="0.2">
      <c r="A133" s="84"/>
      <c r="B133" s="104" t="s">
        <v>90</v>
      </c>
      <c r="C133" s="76">
        <v>2015</v>
      </c>
      <c r="D133" s="74">
        <v>106281</v>
      </c>
      <c r="E133" s="74"/>
      <c r="F133" s="77"/>
      <c r="G133" s="74">
        <f>D133</f>
        <v>106281</v>
      </c>
      <c r="H133" s="77"/>
      <c r="I133" s="78" t="s">
        <v>61</v>
      </c>
      <c r="J133" s="78" t="s">
        <v>31</v>
      </c>
      <c r="K133" s="78" t="s">
        <v>62</v>
      </c>
    </row>
    <row r="134" spans="1:11" ht="12.75" customHeight="1" x14ac:dyDescent="0.2">
      <c r="A134" s="84"/>
      <c r="B134" s="105" t="s">
        <v>22</v>
      </c>
      <c r="C134" s="106" t="s">
        <v>79</v>
      </c>
      <c r="D134" s="107">
        <v>70098</v>
      </c>
      <c r="E134" s="108"/>
      <c r="F134" s="108"/>
      <c r="G134" s="107">
        <f>D134</f>
        <v>70098</v>
      </c>
      <c r="H134" s="69"/>
      <c r="I134" s="109" t="s">
        <v>61</v>
      </c>
      <c r="J134" s="110" t="s">
        <v>31</v>
      </c>
      <c r="K134" s="111" t="s">
        <v>62</v>
      </c>
    </row>
    <row r="135" spans="1:11" ht="12.75" customHeight="1" x14ac:dyDescent="0.2">
      <c r="A135" s="84"/>
      <c r="B135" s="105"/>
      <c r="C135" s="106"/>
      <c r="D135" s="107"/>
      <c r="E135" s="108"/>
      <c r="F135" s="108"/>
      <c r="G135" s="107"/>
      <c r="H135" s="69"/>
      <c r="I135" s="109"/>
      <c r="J135" s="110"/>
      <c r="K135" s="111"/>
    </row>
    <row r="136" spans="1:11" ht="12.75" customHeight="1" x14ac:dyDescent="0.2">
      <c r="A136" s="84"/>
      <c r="B136" s="102"/>
      <c r="C136" s="86"/>
      <c r="D136" s="112">
        <f>D134+D133+D132+D131+D130</f>
        <v>575362</v>
      </c>
      <c r="E136" s="103"/>
      <c r="F136" s="103"/>
      <c r="G136" s="112">
        <f>G134+G133+G132+G131+G130</f>
        <v>575362</v>
      </c>
      <c r="H136" s="78"/>
      <c r="I136" s="78"/>
      <c r="J136" s="78"/>
      <c r="K136" s="78"/>
    </row>
    <row r="137" spans="1:11" ht="12.75" customHeight="1" x14ac:dyDescent="0.2">
      <c r="A137" s="40"/>
      <c r="B137" s="91" t="s">
        <v>100</v>
      </c>
      <c r="C137" s="70"/>
      <c r="D137" s="113">
        <f>D136+D127+D121+D115</f>
        <v>2321843.2000000002</v>
      </c>
      <c r="E137" s="68"/>
      <c r="F137" s="68"/>
      <c r="G137" s="113">
        <f>D137</f>
        <v>2321843.2000000002</v>
      </c>
      <c r="H137" s="65"/>
      <c r="I137" s="69"/>
      <c r="J137" s="69"/>
      <c r="K137" s="69"/>
    </row>
    <row r="138" spans="1:11" ht="12.75" customHeight="1" x14ac:dyDescent="0.2">
      <c r="A138" s="40"/>
      <c r="B138" s="91"/>
      <c r="C138" s="70"/>
      <c r="D138" s="113"/>
      <c r="E138" s="68"/>
      <c r="F138" s="68"/>
      <c r="G138" s="113"/>
      <c r="H138" s="65"/>
      <c r="I138" s="69"/>
      <c r="J138" s="69"/>
      <c r="K138" s="69"/>
    </row>
    <row r="139" spans="1:11" ht="12.75" customHeight="1" x14ac:dyDescent="0.2">
      <c r="A139" s="114"/>
      <c r="B139" s="115" t="s">
        <v>106</v>
      </c>
      <c r="C139" s="116"/>
      <c r="D139" s="116"/>
      <c r="E139" s="116"/>
      <c r="F139" s="116"/>
      <c r="G139" s="116"/>
      <c r="H139" s="116"/>
      <c r="I139" s="116"/>
      <c r="J139" s="117"/>
      <c r="K139" s="118"/>
    </row>
    <row r="140" spans="1:11" ht="12.75" customHeight="1" x14ac:dyDescent="0.2">
      <c r="A140" s="114"/>
      <c r="B140" s="119" t="s">
        <v>107</v>
      </c>
      <c r="C140" s="120"/>
      <c r="D140" s="120"/>
      <c r="E140" s="120"/>
      <c r="F140" s="120"/>
      <c r="G140" s="120"/>
      <c r="H140" s="120"/>
      <c r="I140" s="120"/>
      <c r="J140" s="121"/>
      <c r="K140" s="118"/>
    </row>
    <row r="141" spans="1:11" ht="12.75" customHeight="1" x14ac:dyDescent="0.2">
      <c r="A141" s="84" t="s">
        <v>58</v>
      </c>
      <c r="B141" s="67" t="s">
        <v>108</v>
      </c>
      <c r="C141" s="70"/>
      <c r="D141" s="108"/>
      <c r="E141" s="108"/>
      <c r="F141" s="108"/>
      <c r="G141" s="108"/>
      <c r="H141" s="69"/>
      <c r="I141" s="69"/>
      <c r="J141" s="67" t="s">
        <v>22</v>
      </c>
      <c r="K141" s="69"/>
    </row>
    <row r="142" spans="1:11" ht="12.75" customHeight="1" x14ac:dyDescent="0.2">
      <c r="A142" s="84"/>
      <c r="B142" s="67"/>
      <c r="C142" s="70"/>
      <c r="D142" s="108"/>
      <c r="E142" s="108"/>
      <c r="F142" s="108"/>
      <c r="G142" s="108"/>
      <c r="H142" s="69"/>
      <c r="I142" s="69"/>
      <c r="J142" s="67"/>
      <c r="K142" s="69"/>
    </row>
    <row r="143" spans="1:11" ht="12.75" customHeight="1" x14ac:dyDescent="0.2">
      <c r="A143" s="84"/>
      <c r="B143" s="67"/>
      <c r="C143" s="70"/>
      <c r="D143" s="108"/>
      <c r="E143" s="108"/>
      <c r="F143" s="108"/>
      <c r="G143" s="108"/>
      <c r="H143" s="69"/>
      <c r="I143" s="69"/>
      <c r="J143" s="67"/>
      <c r="K143" s="69"/>
    </row>
    <row r="144" spans="1:11" ht="12.75" customHeight="1" x14ac:dyDescent="0.2">
      <c r="A144" s="84"/>
      <c r="B144" s="102" t="s">
        <v>66</v>
      </c>
      <c r="C144" s="86" t="s">
        <v>79</v>
      </c>
      <c r="D144" s="103">
        <v>98000</v>
      </c>
      <c r="E144" s="103"/>
      <c r="F144" s="103"/>
      <c r="G144" s="103">
        <f t="shared" ref="G144:G149" si="3">D144</f>
        <v>98000</v>
      </c>
      <c r="H144" s="78"/>
      <c r="I144" s="75" t="s">
        <v>61</v>
      </c>
      <c r="J144" s="122" t="s">
        <v>31</v>
      </c>
      <c r="K144" s="75" t="s">
        <v>62</v>
      </c>
    </row>
    <row r="145" spans="1:11" ht="12.75" customHeight="1" x14ac:dyDescent="0.2">
      <c r="A145" s="84"/>
      <c r="B145" s="102" t="s">
        <v>67</v>
      </c>
      <c r="C145" s="86" t="s">
        <v>79</v>
      </c>
      <c r="D145" s="103">
        <v>153549</v>
      </c>
      <c r="E145" s="103"/>
      <c r="F145" s="103"/>
      <c r="G145" s="103">
        <f t="shared" si="3"/>
        <v>153549</v>
      </c>
      <c r="H145" s="78"/>
      <c r="I145" s="75" t="s">
        <v>61</v>
      </c>
      <c r="J145" s="122" t="s">
        <v>31</v>
      </c>
      <c r="K145" s="75" t="s">
        <v>62</v>
      </c>
    </row>
    <row r="146" spans="1:11" ht="12.75" customHeight="1" x14ac:dyDescent="0.2">
      <c r="A146" s="84"/>
      <c r="B146" s="102" t="s">
        <v>68</v>
      </c>
      <c r="C146" s="86" t="s">
        <v>79</v>
      </c>
      <c r="D146" s="103">
        <v>135000</v>
      </c>
      <c r="E146" s="103"/>
      <c r="F146" s="103"/>
      <c r="G146" s="103">
        <f t="shared" si="3"/>
        <v>135000</v>
      </c>
      <c r="H146" s="78"/>
      <c r="I146" s="75" t="s">
        <v>61</v>
      </c>
      <c r="J146" s="122" t="s">
        <v>31</v>
      </c>
      <c r="K146" s="75" t="s">
        <v>62</v>
      </c>
    </row>
    <row r="147" spans="1:11" ht="12.75" customHeight="1" x14ac:dyDescent="0.2">
      <c r="A147" s="84"/>
      <c r="B147" s="71" t="s">
        <v>69</v>
      </c>
      <c r="C147" s="76">
        <v>2015</v>
      </c>
      <c r="D147" s="74">
        <v>201747</v>
      </c>
      <c r="E147" s="71"/>
      <c r="F147" s="71"/>
      <c r="G147" s="74">
        <f t="shared" si="3"/>
        <v>201747</v>
      </c>
      <c r="H147" s="71"/>
      <c r="I147" s="75" t="s">
        <v>61</v>
      </c>
      <c r="J147" s="122" t="s">
        <v>31</v>
      </c>
      <c r="K147" s="75" t="s">
        <v>62</v>
      </c>
    </row>
    <row r="148" spans="1:11" ht="12.75" customHeight="1" x14ac:dyDescent="0.2">
      <c r="A148" s="84"/>
      <c r="B148" s="71" t="s">
        <v>85</v>
      </c>
      <c r="C148" s="76">
        <v>2015</v>
      </c>
      <c r="D148" s="74">
        <v>98846</v>
      </c>
      <c r="E148" s="71"/>
      <c r="F148" s="71"/>
      <c r="G148" s="74">
        <f t="shared" si="3"/>
        <v>98846</v>
      </c>
      <c r="H148" s="71"/>
      <c r="I148" s="75" t="s">
        <v>61</v>
      </c>
      <c r="J148" s="122" t="s">
        <v>31</v>
      </c>
      <c r="K148" s="75" t="s">
        <v>62</v>
      </c>
    </row>
    <row r="149" spans="1:11" x14ac:dyDescent="0.2">
      <c r="A149" s="84"/>
      <c r="B149" s="102" t="s">
        <v>89</v>
      </c>
      <c r="C149" s="86" t="s">
        <v>79</v>
      </c>
      <c r="D149" s="103">
        <v>81966</v>
      </c>
      <c r="E149" s="103"/>
      <c r="F149" s="103"/>
      <c r="G149" s="103">
        <f t="shared" si="3"/>
        <v>81966</v>
      </c>
      <c r="H149" s="78"/>
      <c r="I149" s="75" t="s">
        <v>61</v>
      </c>
      <c r="J149" s="122" t="s">
        <v>31</v>
      </c>
      <c r="K149" s="75" t="s">
        <v>62</v>
      </c>
    </row>
    <row r="150" spans="1:11" ht="12.75" customHeight="1" x14ac:dyDescent="0.2">
      <c r="A150" s="84"/>
      <c r="B150" s="71"/>
      <c r="C150" s="71"/>
      <c r="D150" s="88">
        <f>D149+D148+D147+D146+D145+D144</f>
        <v>769108</v>
      </c>
      <c r="E150" s="101"/>
      <c r="F150" s="101"/>
      <c r="G150" s="88">
        <f>G149+G148+G147+G146+G145+G144</f>
        <v>769108</v>
      </c>
      <c r="H150" s="71"/>
      <c r="I150" s="71"/>
      <c r="J150" s="71"/>
      <c r="K150" s="71"/>
    </row>
    <row r="151" spans="1:11" ht="12.75" customHeight="1" x14ac:dyDescent="0.2">
      <c r="A151" s="123" t="s">
        <v>71</v>
      </c>
      <c r="B151" s="67" t="s">
        <v>109</v>
      </c>
      <c r="C151" s="70"/>
      <c r="D151" s="68"/>
      <c r="E151" s="68"/>
      <c r="F151" s="68"/>
      <c r="G151" s="68"/>
      <c r="H151" s="69"/>
      <c r="I151" s="69"/>
      <c r="J151" s="67" t="s">
        <v>22</v>
      </c>
      <c r="K151" s="69"/>
    </row>
    <row r="152" spans="1:11" ht="11.25" customHeight="1" x14ac:dyDescent="0.2">
      <c r="A152" s="124"/>
      <c r="B152" s="67"/>
      <c r="C152" s="70"/>
      <c r="D152" s="68"/>
      <c r="E152" s="68"/>
      <c r="F152" s="68"/>
      <c r="G152" s="68"/>
      <c r="H152" s="69"/>
      <c r="I152" s="69"/>
      <c r="J152" s="67"/>
      <c r="K152" s="69"/>
    </row>
    <row r="153" spans="1:11" ht="11.25" customHeight="1" x14ac:dyDescent="0.2">
      <c r="A153" s="124"/>
      <c r="B153" s="67"/>
      <c r="C153" s="70"/>
      <c r="D153" s="68"/>
      <c r="E153" s="68"/>
      <c r="F153" s="68"/>
      <c r="G153" s="68"/>
      <c r="H153" s="69"/>
      <c r="I153" s="69"/>
      <c r="J153" s="67"/>
      <c r="K153" s="69"/>
    </row>
    <row r="154" spans="1:11" ht="15" customHeight="1" x14ac:dyDescent="0.2">
      <c r="A154" s="124"/>
      <c r="B154" s="78" t="s">
        <v>90</v>
      </c>
      <c r="C154" s="86" t="s">
        <v>79</v>
      </c>
      <c r="D154" s="74">
        <v>35300</v>
      </c>
      <c r="E154" s="73"/>
      <c r="F154" s="73"/>
      <c r="G154" s="74">
        <f>D154</f>
        <v>35300</v>
      </c>
      <c r="H154" s="125"/>
      <c r="I154" s="125" t="s">
        <v>61</v>
      </c>
      <c r="J154" s="126" t="s">
        <v>31</v>
      </c>
      <c r="K154" s="125" t="s">
        <v>62</v>
      </c>
    </row>
    <row r="155" spans="1:11" x14ac:dyDescent="0.2">
      <c r="A155" s="127"/>
      <c r="B155" s="71"/>
      <c r="C155" s="71"/>
      <c r="D155" s="88">
        <f>D154</f>
        <v>35300</v>
      </c>
      <c r="E155" s="74"/>
      <c r="F155" s="74"/>
      <c r="G155" s="88">
        <f>G154</f>
        <v>35300</v>
      </c>
      <c r="H155" s="71"/>
      <c r="I155" s="71"/>
      <c r="J155" s="71"/>
      <c r="K155" s="71"/>
    </row>
    <row r="156" spans="1:11" ht="12.75" customHeight="1" x14ac:dyDescent="0.2">
      <c r="A156" s="123" t="s">
        <v>76</v>
      </c>
      <c r="B156" s="67" t="s">
        <v>110</v>
      </c>
      <c r="C156" s="70"/>
      <c r="D156" s="92"/>
      <c r="E156" s="68"/>
      <c r="F156" s="68"/>
      <c r="G156" s="92"/>
      <c r="H156" s="69"/>
      <c r="I156" s="69"/>
      <c r="J156" s="67" t="s">
        <v>22</v>
      </c>
      <c r="K156" s="69"/>
    </row>
    <row r="157" spans="1:11" x14ac:dyDescent="0.2">
      <c r="A157" s="124"/>
      <c r="B157" s="67"/>
      <c r="C157" s="70"/>
      <c r="D157" s="92"/>
      <c r="E157" s="68"/>
      <c r="F157" s="68"/>
      <c r="G157" s="92"/>
      <c r="H157" s="69"/>
      <c r="I157" s="69"/>
      <c r="J157" s="67"/>
      <c r="K157" s="69"/>
    </row>
    <row r="158" spans="1:11" x14ac:dyDescent="0.2">
      <c r="A158" s="124"/>
      <c r="B158" s="67"/>
      <c r="C158" s="70"/>
      <c r="D158" s="92"/>
      <c r="E158" s="68"/>
      <c r="F158" s="68"/>
      <c r="G158" s="92"/>
      <c r="H158" s="69"/>
      <c r="I158" s="69"/>
      <c r="J158" s="67"/>
      <c r="K158" s="69"/>
    </row>
    <row r="159" spans="1:11" x14ac:dyDescent="0.2">
      <c r="A159" s="124"/>
      <c r="B159" s="122" t="s">
        <v>83</v>
      </c>
      <c r="C159" s="86" t="s">
        <v>79</v>
      </c>
      <c r="D159" s="103">
        <v>63368</v>
      </c>
      <c r="E159" s="128"/>
      <c r="F159" s="128"/>
      <c r="G159" s="103">
        <v>63368</v>
      </c>
      <c r="H159" s="129"/>
      <c r="I159" s="75" t="s">
        <v>61</v>
      </c>
      <c r="J159" s="93" t="s">
        <v>31</v>
      </c>
      <c r="K159" s="75" t="s">
        <v>62</v>
      </c>
    </row>
    <row r="160" spans="1:11" ht="12.75" customHeight="1" x14ac:dyDescent="0.2">
      <c r="A160" s="127"/>
      <c r="B160" s="78"/>
      <c r="C160" s="86"/>
      <c r="D160" s="88">
        <f>D159</f>
        <v>63368</v>
      </c>
      <c r="E160" s="74"/>
      <c r="F160" s="74"/>
      <c r="G160" s="88">
        <f>G159</f>
        <v>63368</v>
      </c>
      <c r="H160" s="78"/>
      <c r="I160" s="78"/>
      <c r="J160" s="78"/>
      <c r="K160" s="78"/>
    </row>
    <row r="161" spans="1:11" ht="12.75" customHeight="1" x14ac:dyDescent="0.2">
      <c r="A161" s="84" t="s">
        <v>91</v>
      </c>
      <c r="B161" s="67" t="s">
        <v>111</v>
      </c>
      <c r="C161" s="70"/>
      <c r="D161" s="92"/>
      <c r="E161" s="68"/>
      <c r="F161" s="68"/>
      <c r="G161" s="92"/>
      <c r="H161" s="69"/>
      <c r="I161" s="69"/>
      <c r="J161" s="67" t="s">
        <v>22</v>
      </c>
      <c r="K161" s="69"/>
    </row>
    <row r="162" spans="1:11" ht="18.75" customHeight="1" x14ac:dyDescent="0.2">
      <c r="A162" s="84"/>
      <c r="B162" s="67"/>
      <c r="C162" s="70"/>
      <c r="D162" s="92"/>
      <c r="E162" s="68"/>
      <c r="F162" s="68"/>
      <c r="G162" s="92"/>
      <c r="H162" s="69"/>
      <c r="I162" s="69"/>
      <c r="J162" s="67"/>
      <c r="K162" s="69"/>
    </row>
    <row r="163" spans="1:11" ht="16.5" customHeight="1" x14ac:dyDescent="0.2">
      <c r="A163" s="84"/>
      <c r="B163" s="122" t="s">
        <v>84</v>
      </c>
      <c r="C163" s="86" t="s">
        <v>79</v>
      </c>
      <c r="D163" s="103">
        <v>55278</v>
      </c>
      <c r="E163" s="128"/>
      <c r="F163" s="128"/>
      <c r="G163" s="103">
        <v>55278</v>
      </c>
      <c r="H163" s="129"/>
      <c r="I163" s="75" t="s">
        <v>61</v>
      </c>
      <c r="J163" s="93" t="s">
        <v>31</v>
      </c>
      <c r="K163" s="75" t="s">
        <v>62</v>
      </c>
    </row>
    <row r="164" spans="1:11" ht="17.25" customHeight="1" x14ac:dyDescent="0.2">
      <c r="A164" s="84"/>
      <c r="B164" s="71"/>
      <c r="C164" s="71"/>
      <c r="D164" s="88">
        <f>D163</f>
        <v>55278</v>
      </c>
      <c r="E164" s="71"/>
      <c r="F164" s="71"/>
      <c r="G164" s="88">
        <f>G163</f>
        <v>55278</v>
      </c>
      <c r="H164" s="71"/>
      <c r="I164" s="71"/>
      <c r="J164" s="71"/>
      <c r="K164" s="71"/>
    </row>
    <row r="165" spans="1:11" ht="24" customHeight="1" x14ac:dyDescent="0.2">
      <c r="A165" s="84" t="s">
        <v>112</v>
      </c>
      <c r="B165" s="130" t="s">
        <v>113</v>
      </c>
      <c r="C165" s="86"/>
      <c r="D165" s="128"/>
      <c r="E165" s="128"/>
      <c r="F165" s="128"/>
      <c r="G165" s="128"/>
      <c r="H165" s="129"/>
      <c r="I165" s="129"/>
      <c r="J165" s="130" t="s">
        <v>22</v>
      </c>
      <c r="K165" s="129"/>
    </row>
    <row r="166" spans="1:11" ht="18.75" customHeight="1" x14ac:dyDescent="0.2">
      <c r="A166" s="84"/>
      <c r="B166" s="78" t="s">
        <v>73</v>
      </c>
      <c r="C166" s="86" t="s">
        <v>79</v>
      </c>
      <c r="D166" s="74">
        <v>80550</v>
      </c>
      <c r="E166" s="74"/>
      <c r="F166" s="74"/>
      <c r="G166" s="74">
        <f>D166</f>
        <v>80550</v>
      </c>
      <c r="H166" s="78"/>
      <c r="I166" s="75" t="s">
        <v>74</v>
      </c>
      <c r="J166" s="75" t="s">
        <v>31</v>
      </c>
      <c r="K166" s="75" t="s">
        <v>75</v>
      </c>
    </row>
    <row r="167" spans="1:11" ht="15.75" customHeight="1" x14ac:dyDescent="0.2">
      <c r="A167" s="84"/>
      <c r="B167" s="78"/>
      <c r="C167" s="86"/>
      <c r="D167" s="88">
        <f>D166</f>
        <v>80550</v>
      </c>
      <c r="E167" s="74"/>
      <c r="F167" s="74"/>
      <c r="G167" s="88">
        <f>G166</f>
        <v>80550</v>
      </c>
      <c r="H167" s="78"/>
      <c r="I167" s="78"/>
      <c r="J167" s="78"/>
      <c r="K167" s="78"/>
    </row>
    <row r="168" spans="1:11" ht="18" customHeight="1" x14ac:dyDescent="0.2">
      <c r="A168" s="84" t="s">
        <v>114</v>
      </c>
      <c r="B168" s="98" t="s">
        <v>115</v>
      </c>
      <c r="C168" s="127"/>
      <c r="D168" s="131"/>
      <c r="E168" s="132"/>
      <c r="F168" s="132"/>
      <c r="G168" s="131"/>
      <c r="H168" s="132"/>
      <c r="I168" s="133"/>
      <c r="J168" s="134" t="s">
        <v>22</v>
      </c>
      <c r="K168" s="69"/>
    </row>
    <row r="169" spans="1:11" ht="12" customHeight="1" x14ac:dyDescent="0.2">
      <c r="A169" s="84"/>
      <c r="B169" s="89"/>
      <c r="C169" s="84"/>
      <c r="D169" s="68"/>
      <c r="E169" s="65"/>
      <c r="F169" s="65"/>
      <c r="G169" s="68"/>
      <c r="H169" s="65"/>
      <c r="I169" s="69"/>
      <c r="J169" s="67"/>
      <c r="K169" s="69"/>
    </row>
    <row r="170" spans="1:11" ht="15.75" customHeight="1" x14ac:dyDescent="0.2">
      <c r="A170" s="84"/>
      <c r="B170" s="71" t="s">
        <v>63</v>
      </c>
      <c r="C170" s="135">
        <v>2015</v>
      </c>
      <c r="D170" s="74">
        <v>125000</v>
      </c>
      <c r="E170" s="71"/>
      <c r="F170" s="71"/>
      <c r="G170" s="74">
        <v>125000</v>
      </c>
      <c r="H170" s="71"/>
      <c r="I170" s="78" t="s">
        <v>61</v>
      </c>
      <c r="J170" s="78" t="s">
        <v>31</v>
      </c>
      <c r="K170" s="78" t="s">
        <v>62</v>
      </c>
    </row>
    <row r="171" spans="1:11" ht="18.75" customHeight="1" x14ac:dyDescent="0.2">
      <c r="A171" s="84"/>
      <c r="B171" s="71" t="s">
        <v>64</v>
      </c>
      <c r="C171" s="135">
        <v>2015</v>
      </c>
      <c r="D171" s="74">
        <v>125000</v>
      </c>
      <c r="E171" s="71"/>
      <c r="F171" s="71"/>
      <c r="G171" s="74">
        <v>125000</v>
      </c>
      <c r="H171" s="71"/>
      <c r="I171" s="78" t="s">
        <v>61</v>
      </c>
      <c r="J171" s="78" t="s">
        <v>31</v>
      </c>
      <c r="K171" s="78" t="s">
        <v>62</v>
      </c>
    </row>
    <row r="172" spans="1:11" ht="17.25" customHeight="1" x14ac:dyDescent="0.2">
      <c r="A172" s="84"/>
      <c r="B172" s="71"/>
      <c r="C172" s="135"/>
      <c r="D172" s="88">
        <f>D171+D170</f>
        <v>250000</v>
      </c>
      <c r="E172" s="71"/>
      <c r="F172" s="71"/>
      <c r="G172" s="88">
        <f>G171+G170</f>
        <v>250000</v>
      </c>
      <c r="H172" s="71"/>
      <c r="I172" s="78"/>
      <c r="J172" s="78"/>
      <c r="K172" s="78"/>
    </row>
    <row r="173" spans="1:11" ht="23.25" customHeight="1" x14ac:dyDescent="0.2">
      <c r="A173" s="123" t="s">
        <v>116</v>
      </c>
      <c r="B173" s="136" t="s">
        <v>117</v>
      </c>
      <c r="C173" s="137"/>
      <c r="D173" s="138"/>
      <c r="E173" s="139"/>
      <c r="F173" s="139"/>
      <c r="G173" s="138"/>
      <c r="H173" s="139"/>
      <c r="I173" s="140"/>
      <c r="J173" s="141" t="s">
        <v>22</v>
      </c>
      <c r="K173" s="140"/>
    </row>
    <row r="174" spans="1:11" ht="14.25" customHeight="1" x14ac:dyDescent="0.2">
      <c r="A174" s="124"/>
      <c r="B174" s="62" t="s">
        <v>82</v>
      </c>
      <c r="C174" s="62">
        <v>2015</v>
      </c>
      <c r="D174" s="74">
        <v>183085</v>
      </c>
      <c r="E174" s="71"/>
      <c r="F174" s="71"/>
      <c r="G174" s="74">
        <f>D174</f>
        <v>183085</v>
      </c>
      <c r="H174" s="71"/>
      <c r="I174" s="78" t="s">
        <v>74</v>
      </c>
      <c r="J174" s="78" t="s">
        <v>31</v>
      </c>
      <c r="K174" s="78" t="s">
        <v>94</v>
      </c>
    </row>
    <row r="175" spans="1:11" ht="15.75" customHeight="1" x14ac:dyDescent="0.2">
      <c r="A175" s="124"/>
      <c r="B175" s="62"/>
      <c r="C175" s="62"/>
      <c r="D175" s="74">
        <v>110000</v>
      </c>
      <c r="E175" s="77"/>
      <c r="F175" s="77"/>
      <c r="G175" s="74">
        <v>110000</v>
      </c>
      <c r="H175" s="77"/>
      <c r="I175" s="82">
        <v>241</v>
      </c>
      <c r="J175" s="82">
        <v>420</v>
      </c>
      <c r="K175" s="78" t="s">
        <v>118</v>
      </c>
    </row>
    <row r="176" spans="1:11" x14ac:dyDescent="0.2">
      <c r="A176" s="127"/>
      <c r="B176" s="142"/>
      <c r="C176" s="142"/>
      <c r="D176" s="88">
        <f>D175+D174</f>
        <v>293085</v>
      </c>
      <c r="E176" s="71"/>
      <c r="F176" s="71"/>
      <c r="G176" s="88">
        <f>G175+G174</f>
        <v>293085</v>
      </c>
      <c r="H176" s="71"/>
      <c r="I176" s="78"/>
      <c r="J176" s="78"/>
      <c r="K176" s="78"/>
    </row>
    <row r="177" spans="1:11" x14ac:dyDescent="0.2">
      <c r="A177" s="123" t="s">
        <v>119</v>
      </c>
      <c r="B177" s="96" t="s">
        <v>120</v>
      </c>
      <c r="C177" s="123"/>
      <c r="D177" s="143"/>
      <c r="E177" s="144"/>
      <c r="F177" s="144"/>
      <c r="G177" s="143"/>
      <c r="H177" s="144"/>
      <c r="I177" s="145"/>
      <c r="J177" s="146" t="s">
        <v>22</v>
      </c>
      <c r="K177" s="145"/>
    </row>
    <row r="178" spans="1:11" x14ac:dyDescent="0.2">
      <c r="A178" s="124"/>
      <c r="B178" s="98"/>
      <c r="C178" s="127"/>
      <c r="D178" s="131"/>
      <c r="E178" s="132"/>
      <c r="F178" s="132"/>
      <c r="G178" s="131"/>
      <c r="H178" s="132"/>
      <c r="I178" s="133"/>
      <c r="J178" s="134"/>
      <c r="K178" s="133"/>
    </row>
    <row r="179" spans="1:11" ht="12.75" customHeight="1" x14ac:dyDescent="0.2">
      <c r="A179" s="124"/>
      <c r="B179" s="71" t="s">
        <v>88</v>
      </c>
      <c r="C179" s="135">
        <v>2015</v>
      </c>
      <c r="D179" s="74">
        <v>123172</v>
      </c>
      <c r="E179" s="71"/>
      <c r="F179" s="71"/>
      <c r="G179" s="74">
        <v>123172</v>
      </c>
      <c r="H179" s="71"/>
      <c r="I179" s="78" t="s">
        <v>61</v>
      </c>
      <c r="J179" s="78" t="s">
        <v>31</v>
      </c>
      <c r="K179" s="78" t="s">
        <v>121</v>
      </c>
    </row>
    <row r="180" spans="1:11" ht="12.75" customHeight="1" x14ac:dyDescent="0.2">
      <c r="A180" s="127"/>
      <c r="B180" s="71"/>
      <c r="C180" s="135"/>
      <c r="D180" s="88">
        <f>D179</f>
        <v>123172</v>
      </c>
      <c r="E180" s="101"/>
      <c r="F180" s="101"/>
      <c r="G180" s="88">
        <f>G179</f>
        <v>123172</v>
      </c>
      <c r="H180" s="71"/>
      <c r="I180" s="78"/>
      <c r="J180" s="78"/>
      <c r="K180" s="78"/>
    </row>
    <row r="181" spans="1:11" ht="22.5" x14ac:dyDescent="0.2">
      <c r="A181" s="123" t="s">
        <v>122</v>
      </c>
      <c r="B181" s="130" t="s">
        <v>123</v>
      </c>
      <c r="C181" s="86"/>
      <c r="D181" s="128"/>
      <c r="E181" s="128"/>
      <c r="F181" s="128"/>
      <c r="G181" s="128"/>
      <c r="H181" s="129"/>
      <c r="I181" s="129"/>
      <c r="J181" s="130" t="s">
        <v>22</v>
      </c>
      <c r="K181" s="129"/>
    </row>
    <row r="182" spans="1:11" x14ac:dyDescent="0.2">
      <c r="A182" s="124"/>
      <c r="B182" s="78" t="s">
        <v>64</v>
      </c>
      <c r="C182" s="86" t="s">
        <v>79</v>
      </c>
      <c r="D182" s="74">
        <v>50842.09</v>
      </c>
      <c r="E182" s="74"/>
      <c r="F182" s="74"/>
      <c r="G182" s="74">
        <f>D182</f>
        <v>50842.09</v>
      </c>
      <c r="H182" s="78"/>
      <c r="I182" s="75" t="s">
        <v>61</v>
      </c>
      <c r="J182" s="75" t="s">
        <v>31</v>
      </c>
      <c r="K182" s="75" t="s">
        <v>121</v>
      </c>
    </row>
    <row r="183" spans="1:11" x14ac:dyDescent="0.2">
      <c r="A183" s="127"/>
      <c r="B183" s="78"/>
      <c r="C183" s="86"/>
      <c r="D183" s="88">
        <f>D182</f>
        <v>50842.09</v>
      </c>
      <c r="E183" s="74"/>
      <c r="F183" s="74"/>
      <c r="G183" s="88">
        <f>G182</f>
        <v>50842.09</v>
      </c>
      <c r="H183" s="78"/>
      <c r="I183" s="75"/>
      <c r="J183" s="75"/>
      <c r="K183" s="75"/>
    </row>
    <row r="184" spans="1:11" ht="12.75" customHeight="1" x14ac:dyDescent="0.2">
      <c r="A184" s="84" t="s">
        <v>124</v>
      </c>
      <c r="B184" s="89" t="s">
        <v>125</v>
      </c>
      <c r="C184" s="40"/>
      <c r="D184" s="40"/>
      <c r="E184" s="40"/>
      <c r="F184" s="40"/>
      <c r="G184" s="40"/>
      <c r="H184" s="40"/>
      <c r="I184" s="40"/>
      <c r="J184" s="40"/>
      <c r="K184" s="40"/>
    </row>
    <row r="185" spans="1:11" ht="11.25" customHeight="1" x14ac:dyDescent="0.2">
      <c r="A185" s="84"/>
      <c r="B185" s="89"/>
      <c r="C185" s="40"/>
      <c r="D185" s="40"/>
      <c r="E185" s="40"/>
      <c r="F185" s="40"/>
      <c r="G185" s="40"/>
      <c r="H185" s="40"/>
      <c r="I185" s="40"/>
      <c r="J185" s="40"/>
      <c r="K185" s="40"/>
    </row>
    <row r="186" spans="1:11" ht="12.75" customHeight="1" x14ac:dyDescent="0.2">
      <c r="A186" s="84"/>
      <c r="B186" s="89"/>
      <c r="C186" s="40"/>
      <c r="D186" s="40"/>
      <c r="E186" s="40"/>
      <c r="F186" s="40"/>
      <c r="G186" s="40"/>
      <c r="H186" s="40"/>
      <c r="I186" s="40"/>
      <c r="J186" s="40"/>
      <c r="K186" s="40"/>
    </row>
    <row r="187" spans="1:11" ht="14.25" customHeight="1" x14ac:dyDescent="0.2">
      <c r="A187" s="84"/>
      <c r="B187" s="89"/>
      <c r="C187" s="40"/>
      <c r="D187" s="40"/>
      <c r="E187" s="40"/>
      <c r="F187" s="40"/>
      <c r="G187" s="40"/>
      <c r="H187" s="40"/>
      <c r="I187" s="40"/>
      <c r="J187" s="40"/>
      <c r="K187" s="40"/>
    </row>
    <row r="188" spans="1:11" ht="13.5" customHeight="1" x14ac:dyDescent="0.2">
      <c r="A188" s="84"/>
      <c r="B188" s="71" t="s">
        <v>84</v>
      </c>
      <c r="C188" s="135">
        <v>2015</v>
      </c>
      <c r="D188" s="74">
        <v>104881</v>
      </c>
      <c r="E188" s="71"/>
      <c r="F188" s="71"/>
      <c r="G188" s="74">
        <v>104881</v>
      </c>
      <c r="H188" s="71"/>
      <c r="I188" s="78" t="s">
        <v>61</v>
      </c>
      <c r="J188" s="78" t="s">
        <v>31</v>
      </c>
      <c r="K188" s="78" t="s">
        <v>126</v>
      </c>
    </row>
    <row r="189" spans="1:11" ht="12.75" customHeight="1" x14ac:dyDescent="0.2">
      <c r="A189" s="84"/>
      <c r="B189" s="71"/>
      <c r="C189" s="135"/>
      <c r="D189" s="88">
        <f>D188</f>
        <v>104881</v>
      </c>
      <c r="E189" s="101"/>
      <c r="F189" s="101"/>
      <c r="G189" s="88">
        <f>G188</f>
        <v>104881</v>
      </c>
      <c r="H189" s="71"/>
      <c r="I189" s="78"/>
      <c r="J189" s="78"/>
      <c r="K189" s="78"/>
    </row>
    <row r="190" spans="1:11" ht="13.5" customHeight="1" x14ac:dyDescent="0.2">
      <c r="A190" s="84" t="s">
        <v>127</v>
      </c>
      <c r="B190" s="90" t="s">
        <v>128</v>
      </c>
      <c r="C190" s="84"/>
      <c r="D190" s="68"/>
      <c r="E190" s="65"/>
      <c r="F190" s="65"/>
      <c r="G190" s="68"/>
      <c r="H190" s="65"/>
      <c r="I190" s="69"/>
      <c r="J190" s="67" t="s">
        <v>22</v>
      </c>
      <c r="K190" s="69"/>
    </row>
    <row r="191" spans="1:11" ht="13.5" customHeight="1" x14ac:dyDescent="0.2">
      <c r="A191" s="84"/>
      <c r="B191" s="90"/>
      <c r="C191" s="84"/>
      <c r="D191" s="68"/>
      <c r="E191" s="65"/>
      <c r="F191" s="65"/>
      <c r="G191" s="68"/>
      <c r="H191" s="65"/>
      <c r="I191" s="69"/>
      <c r="J191" s="67"/>
      <c r="K191" s="69"/>
    </row>
    <row r="192" spans="1:11" ht="15" customHeight="1" x14ac:dyDescent="0.2">
      <c r="A192" s="84"/>
      <c r="B192" s="71" t="s">
        <v>63</v>
      </c>
      <c r="C192" s="135">
        <v>2015</v>
      </c>
      <c r="D192" s="74">
        <v>23416</v>
      </c>
      <c r="E192" s="71"/>
      <c r="F192" s="71"/>
      <c r="G192" s="74">
        <v>23416</v>
      </c>
      <c r="H192" s="71"/>
      <c r="I192" s="78" t="s">
        <v>61</v>
      </c>
      <c r="J192" s="78" t="s">
        <v>31</v>
      </c>
      <c r="K192" s="78" t="s">
        <v>62</v>
      </c>
    </row>
    <row r="193" spans="1:11" ht="12.75" customHeight="1" x14ac:dyDescent="0.2">
      <c r="A193" s="84"/>
      <c r="B193" s="71"/>
      <c r="C193" s="135"/>
      <c r="D193" s="88">
        <f>D192</f>
        <v>23416</v>
      </c>
      <c r="E193" s="71"/>
      <c r="F193" s="71"/>
      <c r="G193" s="88">
        <f>G192</f>
        <v>23416</v>
      </c>
      <c r="H193" s="71"/>
      <c r="I193" s="78"/>
      <c r="J193" s="78"/>
      <c r="K193" s="78"/>
    </row>
    <row r="194" spans="1:11" ht="22.5" x14ac:dyDescent="0.2">
      <c r="A194" s="84" t="s">
        <v>129</v>
      </c>
      <c r="B194" s="135" t="s">
        <v>130</v>
      </c>
      <c r="C194" s="135">
        <v>2015</v>
      </c>
      <c r="D194" s="128"/>
      <c r="E194" s="76"/>
      <c r="F194" s="76"/>
      <c r="G194" s="128"/>
      <c r="H194" s="76"/>
      <c r="I194" s="129"/>
      <c r="J194" s="130" t="s">
        <v>22</v>
      </c>
      <c r="K194" s="129"/>
    </row>
    <row r="195" spans="1:11" ht="12.75" customHeight="1" x14ac:dyDescent="0.2">
      <c r="A195" s="84"/>
      <c r="B195" s="71" t="s">
        <v>63</v>
      </c>
      <c r="C195" s="135">
        <v>2015</v>
      </c>
      <c r="D195" s="74">
        <v>178230</v>
      </c>
      <c r="E195" s="71"/>
      <c r="F195" s="71"/>
      <c r="G195" s="74">
        <v>178230</v>
      </c>
      <c r="H195" s="71"/>
      <c r="I195" s="78" t="s">
        <v>61</v>
      </c>
      <c r="J195" s="78" t="s">
        <v>31</v>
      </c>
      <c r="K195" s="78" t="s">
        <v>62</v>
      </c>
    </row>
    <row r="196" spans="1:11" x14ac:dyDescent="0.2">
      <c r="A196" s="84"/>
      <c r="B196" s="71"/>
      <c r="C196" s="135"/>
      <c r="D196" s="88">
        <f>D195</f>
        <v>178230</v>
      </c>
      <c r="E196" s="101"/>
      <c r="F196" s="101"/>
      <c r="G196" s="88">
        <f>G195</f>
        <v>178230</v>
      </c>
      <c r="H196" s="71"/>
      <c r="I196" s="78"/>
      <c r="J196" s="78"/>
      <c r="K196" s="78"/>
    </row>
    <row r="197" spans="1:11" ht="12.75" customHeight="1" x14ac:dyDescent="0.2">
      <c r="A197" s="84" t="s">
        <v>131</v>
      </c>
      <c r="B197" s="89" t="s">
        <v>132</v>
      </c>
      <c r="C197" s="84"/>
      <c r="D197" s="68"/>
      <c r="E197" s="65"/>
      <c r="F197" s="65"/>
      <c r="G197" s="68"/>
      <c r="H197" s="65"/>
      <c r="I197" s="69"/>
      <c r="J197" s="67" t="s">
        <v>22</v>
      </c>
      <c r="K197" s="69"/>
    </row>
    <row r="198" spans="1:11" x14ac:dyDescent="0.2">
      <c r="A198" s="84"/>
      <c r="B198" s="89"/>
      <c r="C198" s="84"/>
      <c r="D198" s="68"/>
      <c r="E198" s="65"/>
      <c r="F198" s="65"/>
      <c r="G198" s="68"/>
      <c r="H198" s="65"/>
      <c r="I198" s="69"/>
      <c r="J198" s="67"/>
      <c r="K198" s="69"/>
    </row>
    <row r="199" spans="1:11" ht="12.75" customHeight="1" x14ac:dyDescent="0.2">
      <c r="A199" s="84"/>
      <c r="B199" s="89"/>
      <c r="C199" s="84"/>
      <c r="D199" s="68"/>
      <c r="E199" s="65"/>
      <c r="F199" s="65"/>
      <c r="G199" s="68"/>
      <c r="H199" s="65"/>
      <c r="I199" s="69"/>
      <c r="J199" s="67"/>
      <c r="K199" s="69"/>
    </row>
    <row r="200" spans="1:11" ht="17.25" customHeight="1" x14ac:dyDescent="0.2">
      <c r="A200" s="84"/>
      <c r="B200" s="71" t="s">
        <v>68</v>
      </c>
      <c r="C200" s="135">
        <v>2015</v>
      </c>
      <c r="D200" s="74">
        <v>6351</v>
      </c>
      <c r="E200" s="71"/>
      <c r="F200" s="71"/>
      <c r="G200" s="74">
        <v>6351</v>
      </c>
      <c r="H200" s="71"/>
      <c r="I200" s="78" t="s">
        <v>61</v>
      </c>
      <c r="J200" s="78" t="s">
        <v>31</v>
      </c>
      <c r="K200" s="78" t="s">
        <v>62</v>
      </c>
    </row>
    <row r="201" spans="1:11" ht="18" customHeight="1" x14ac:dyDescent="0.2">
      <c r="A201" s="84"/>
      <c r="B201" s="71"/>
      <c r="C201" s="135"/>
      <c r="D201" s="88">
        <f>D200</f>
        <v>6351</v>
      </c>
      <c r="E201" s="101"/>
      <c r="F201" s="101"/>
      <c r="G201" s="88">
        <f>G200</f>
        <v>6351</v>
      </c>
      <c r="H201" s="71"/>
      <c r="I201" s="78"/>
      <c r="J201" s="78"/>
      <c r="K201" s="78"/>
    </row>
    <row r="202" spans="1:11" ht="17.25" customHeight="1" x14ac:dyDescent="0.2">
      <c r="A202" s="84" t="s">
        <v>133</v>
      </c>
      <c r="B202" s="90" t="s">
        <v>134</v>
      </c>
      <c r="C202" s="84"/>
      <c r="D202" s="68"/>
      <c r="E202" s="65"/>
      <c r="F202" s="65"/>
      <c r="G202" s="68"/>
      <c r="H202" s="65"/>
      <c r="I202" s="69"/>
      <c r="J202" s="67" t="s">
        <v>22</v>
      </c>
      <c r="K202" s="69"/>
    </row>
    <row r="203" spans="1:11" ht="18.75" customHeight="1" x14ac:dyDescent="0.2">
      <c r="A203" s="84"/>
      <c r="B203" s="90"/>
      <c r="C203" s="84"/>
      <c r="D203" s="68"/>
      <c r="E203" s="65"/>
      <c r="F203" s="65"/>
      <c r="G203" s="68"/>
      <c r="H203" s="65"/>
      <c r="I203" s="69"/>
      <c r="J203" s="67"/>
      <c r="K203" s="69"/>
    </row>
    <row r="204" spans="1:11" ht="18.75" customHeight="1" x14ac:dyDescent="0.2">
      <c r="A204" s="84"/>
      <c r="B204" s="71" t="s">
        <v>83</v>
      </c>
      <c r="C204" s="135">
        <v>2015</v>
      </c>
      <c r="D204" s="74">
        <v>297548</v>
      </c>
      <c r="E204" s="71"/>
      <c r="F204" s="71"/>
      <c r="G204" s="74">
        <v>297548</v>
      </c>
      <c r="H204" s="71"/>
      <c r="I204" s="78" t="s">
        <v>61</v>
      </c>
      <c r="J204" s="102" t="s">
        <v>31</v>
      </c>
      <c r="K204" s="75" t="s">
        <v>62</v>
      </c>
    </row>
    <row r="205" spans="1:11" ht="21" customHeight="1" x14ac:dyDescent="0.2">
      <c r="A205" s="84"/>
      <c r="B205" s="71"/>
      <c r="C205" s="135"/>
      <c r="D205" s="88">
        <f>D204</f>
        <v>297548</v>
      </c>
      <c r="E205" s="101"/>
      <c r="F205" s="101"/>
      <c r="G205" s="88">
        <f>G204</f>
        <v>297548</v>
      </c>
      <c r="H205" s="71"/>
      <c r="I205" s="78"/>
      <c r="J205" s="147"/>
      <c r="K205" s="78"/>
    </row>
    <row r="206" spans="1:11" ht="15" customHeight="1" x14ac:dyDescent="0.2">
      <c r="A206" s="84" t="s">
        <v>135</v>
      </c>
      <c r="B206" s="89" t="s">
        <v>136</v>
      </c>
      <c r="C206" s="84"/>
      <c r="D206" s="68"/>
      <c r="E206" s="65"/>
      <c r="F206" s="65"/>
      <c r="G206" s="68"/>
      <c r="H206" s="65"/>
      <c r="I206" s="69"/>
      <c r="J206" s="67" t="s">
        <v>22</v>
      </c>
      <c r="K206" s="69"/>
    </row>
    <row r="207" spans="1:11" ht="15" customHeight="1" x14ac:dyDescent="0.2">
      <c r="A207" s="84"/>
      <c r="B207" s="89"/>
      <c r="C207" s="84"/>
      <c r="D207" s="68"/>
      <c r="E207" s="65"/>
      <c r="F207" s="65"/>
      <c r="G207" s="68"/>
      <c r="H207" s="65"/>
      <c r="I207" s="69"/>
      <c r="J207" s="67"/>
      <c r="K207" s="69"/>
    </row>
    <row r="208" spans="1:11" ht="15" customHeight="1" x14ac:dyDescent="0.2">
      <c r="A208" s="84"/>
      <c r="B208" s="89"/>
      <c r="C208" s="84"/>
      <c r="D208" s="68"/>
      <c r="E208" s="65"/>
      <c r="F208" s="65"/>
      <c r="G208" s="68"/>
      <c r="H208" s="65"/>
      <c r="I208" s="69"/>
      <c r="J208" s="67"/>
      <c r="K208" s="69"/>
    </row>
    <row r="209" spans="1:11" ht="15.75" customHeight="1" x14ac:dyDescent="0.2">
      <c r="A209" s="84"/>
      <c r="B209" s="89"/>
      <c r="C209" s="84"/>
      <c r="D209" s="68"/>
      <c r="E209" s="65"/>
      <c r="F209" s="65"/>
      <c r="G209" s="68"/>
      <c r="H209" s="65"/>
      <c r="I209" s="69"/>
      <c r="J209" s="67"/>
      <c r="K209" s="69"/>
    </row>
    <row r="210" spans="1:11" ht="18" customHeight="1" x14ac:dyDescent="0.2">
      <c r="A210" s="84"/>
      <c r="B210" s="71" t="s">
        <v>84</v>
      </c>
      <c r="C210" s="135">
        <v>2015</v>
      </c>
      <c r="D210" s="74">
        <v>12000</v>
      </c>
      <c r="E210" s="71"/>
      <c r="F210" s="71"/>
      <c r="G210" s="74">
        <v>12000</v>
      </c>
      <c r="H210" s="71"/>
      <c r="I210" s="78" t="s">
        <v>61</v>
      </c>
      <c r="J210" s="148" t="s">
        <v>31</v>
      </c>
      <c r="K210" s="78" t="s">
        <v>137</v>
      </c>
    </row>
    <row r="211" spans="1:11" ht="17.25" customHeight="1" x14ac:dyDescent="0.2">
      <c r="A211" s="84"/>
      <c r="B211" s="71"/>
      <c r="C211" s="135"/>
      <c r="D211" s="88">
        <f>D210</f>
        <v>12000</v>
      </c>
      <c r="E211" s="101"/>
      <c r="F211" s="101"/>
      <c r="G211" s="88">
        <f>G210</f>
        <v>12000</v>
      </c>
      <c r="H211" s="71"/>
      <c r="I211" s="78"/>
      <c r="J211" s="147"/>
      <c r="K211" s="78"/>
    </row>
    <row r="212" spans="1:11" ht="15.75" customHeight="1" x14ac:dyDescent="0.2">
      <c r="A212" s="84" t="s">
        <v>138</v>
      </c>
      <c r="B212" s="89" t="s">
        <v>139</v>
      </c>
      <c r="C212" s="84"/>
      <c r="D212" s="68"/>
      <c r="E212" s="65"/>
      <c r="F212" s="65"/>
      <c r="G212" s="68"/>
      <c r="H212" s="65"/>
      <c r="I212" s="69"/>
      <c r="J212" s="67" t="s">
        <v>22</v>
      </c>
      <c r="K212" s="69"/>
    </row>
    <row r="213" spans="1:11" ht="14.25" customHeight="1" x14ac:dyDescent="0.2">
      <c r="A213" s="84"/>
      <c r="B213" s="89"/>
      <c r="C213" s="84"/>
      <c r="D213" s="68"/>
      <c r="E213" s="65"/>
      <c r="F213" s="65"/>
      <c r="G213" s="68"/>
      <c r="H213" s="65"/>
      <c r="I213" s="69"/>
      <c r="J213" s="67"/>
      <c r="K213" s="69"/>
    </row>
    <row r="214" spans="1:11" ht="16.5" customHeight="1" x14ac:dyDescent="0.2">
      <c r="A214" s="84"/>
      <c r="B214" s="71" t="s">
        <v>88</v>
      </c>
      <c r="C214" s="135">
        <v>2015</v>
      </c>
      <c r="D214" s="74">
        <v>29465</v>
      </c>
      <c r="E214" s="71"/>
      <c r="F214" s="71"/>
      <c r="G214" s="74">
        <v>29465</v>
      </c>
      <c r="H214" s="71"/>
      <c r="I214" s="78" t="s">
        <v>61</v>
      </c>
      <c r="J214" s="102" t="s">
        <v>31</v>
      </c>
      <c r="K214" s="78" t="s">
        <v>62</v>
      </c>
    </row>
    <row r="215" spans="1:11" x14ac:dyDescent="0.2">
      <c r="A215" s="84"/>
      <c r="B215" s="71"/>
      <c r="C215" s="135"/>
      <c r="D215" s="88">
        <f>D214</f>
        <v>29465</v>
      </c>
      <c r="E215" s="101"/>
      <c r="F215" s="101"/>
      <c r="G215" s="88">
        <f>G214</f>
        <v>29465</v>
      </c>
      <c r="H215" s="71"/>
      <c r="I215" s="78"/>
      <c r="J215" s="147"/>
      <c r="K215" s="78"/>
    </row>
    <row r="216" spans="1:11" x14ac:dyDescent="0.2">
      <c r="A216" s="84" t="s">
        <v>140</v>
      </c>
      <c r="B216" s="67" t="s">
        <v>141</v>
      </c>
      <c r="C216" s="70"/>
      <c r="D216" s="92"/>
      <c r="E216" s="68"/>
      <c r="F216" s="68"/>
      <c r="G216" s="92"/>
      <c r="H216" s="69"/>
      <c r="I216" s="69"/>
      <c r="J216" s="67" t="s">
        <v>22</v>
      </c>
      <c r="K216" s="69"/>
    </row>
    <row r="217" spans="1:11" x14ac:dyDescent="0.2">
      <c r="A217" s="84"/>
      <c r="B217" s="67"/>
      <c r="C217" s="70"/>
      <c r="D217" s="92"/>
      <c r="E217" s="68"/>
      <c r="F217" s="68"/>
      <c r="G217" s="92"/>
      <c r="H217" s="69"/>
      <c r="I217" s="69"/>
      <c r="J217" s="67"/>
      <c r="K217" s="69"/>
    </row>
    <row r="218" spans="1:11" x14ac:dyDescent="0.2">
      <c r="A218" s="84"/>
      <c r="B218" s="122" t="s">
        <v>86</v>
      </c>
      <c r="C218" s="86" t="s">
        <v>79</v>
      </c>
      <c r="D218" s="103">
        <v>12300</v>
      </c>
      <c r="E218" s="128"/>
      <c r="F218" s="128"/>
      <c r="G218" s="103">
        <v>12300</v>
      </c>
      <c r="H218" s="129"/>
      <c r="I218" s="125" t="s">
        <v>74</v>
      </c>
      <c r="J218" s="126" t="s">
        <v>31</v>
      </c>
      <c r="K218" s="125" t="s">
        <v>75</v>
      </c>
    </row>
    <row r="219" spans="1:11" x14ac:dyDescent="0.2">
      <c r="A219" s="84"/>
      <c r="B219" s="71"/>
      <c r="C219" s="71"/>
      <c r="D219" s="88">
        <f>D218</f>
        <v>12300</v>
      </c>
      <c r="E219" s="71"/>
      <c r="F219" s="71"/>
      <c r="G219" s="88">
        <f>G218</f>
        <v>12300</v>
      </c>
      <c r="H219" s="71"/>
      <c r="I219" s="71"/>
      <c r="J219" s="71"/>
      <c r="K219" s="71"/>
    </row>
    <row r="220" spans="1:11" x14ac:dyDescent="0.2">
      <c r="A220" s="40"/>
      <c r="B220" s="91" t="s">
        <v>100</v>
      </c>
      <c r="C220" s="149" t="s">
        <v>79</v>
      </c>
      <c r="D220" s="113">
        <f>D219+D215+D211+D205+D201+D196+D193+D189+D183+D180+D176+D172+D167+D164+D160+D155+D150</f>
        <v>2384894.09</v>
      </c>
      <c r="E220" s="68"/>
      <c r="F220" s="68"/>
      <c r="G220" s="113">
        <f>D220</f>
        <v>2384894.09</v>
      </c>
      <c r="H220" s="65"/>
      <c r="I220" s="69"/>
      <c r="J220" s="69"/>
      <c r="K220" s="69"/>
    </row>
    <row r="221" spans="1:11" x14ac:dyDescent="0.2">
      <c r="A221" s="40"/>
      <c r="B221" s="91"/>
      <c r="C221" s="149"/>
      <c r="D221" s="113"/>
      <c r="E221" s="68"/>
      <c r="F221" s="68"/>
      <c r="G221" s="113"/>
      <c r="H221" s="65"/>
      <c r="I221" s="69"/>
      <c r="J221" s="69"/>
      <c r="K221" s="69"/>
    </row>
    <row r="222" spans="1:11" x14ac:dyDescent="0.2">
      <c r="A222" s="40"/>
      <c r="B222" s="91" t="s">
        <v>142</v>
      </c>
      <c r="C222" s="149" t="s">
        <v>79</v>
      </c>
      <c r="D222" s="113">
        <f>D220+D137+D103</f>
        <v>5443618.29</v>
      </c>
      <c r="E222" s="68"/>
      <c r="F222" s="68"/>
      <c r="G222" s="113">
        <f>D222</f>
        <v>5443618.29</v>
      </c>
      <c r="H222" s="65"/>
      <c r="I222" s="69"/>
      <c r="J222" s="69"/>
      <c r="K222" s="69"/>
    </row>
    <row r="223" spans="1:11" x14ac:dyDescent="0.2">
      <c r="A223" s="40"/>
      <c r="B223" s="91"/>
      <c r="C223" s="149"/>
      <c r="D223" s="113"/>
      <c r="E223" s="68"/>
      <c r="F223" s="68"/>
      <c r="G223" s="113"/>
      <c r="H223" s="65"/>
      <c r="I223" s="69"/>
      <c r="J223" s="69"/>
      <c r="K223" s="69"/>
    </row>
    <row r="229" spans="4:4" x14ac:dyDescent="0.2">
      <c r="D229" s="50"/>
    </row>
    <row r="231" spans="4:4" x14ac:dyDescent="0.2">
      <c r="D231" s="50"/>
    </row>
    <row r="232" spans="4:4" x14ac:dyDescent="0.2">
      <c r="D232" s="50"/>
    </row>
    <row r="250" ht="12.75" customHeight="1" x14ac:dyDescent="0.2"/>
    <row r="254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7" ht="12.75" customHeight="1" x14ac:dyDescent="0.2"/>
    <row r="268" ht="12.75" customHeight="1" x14ac:dyDescent="0.2"/>
    <row r="269" ht="12.75" customHeight="1" x14ac:dyDescent="0.2"/>
    <row r="271" ht="12.75" customHeight="1" x14ac:dyDescent="0.2"/>
    <row r="272" ht="12.75" customHeight="1" x14ac:dyDescent="0.2"/>
    <row r="276" ht="12.75" customHeight="1" x14ac:dyDescent="0.2"/>
    <row r="277" ht="12.75" customHeight="1" x14ac:dyDescent="0.2"/>
    <row r="281" ht="12.75" customHeight="1" x14ac:dyDescent="0.2"/>
    <row r="282" ht="15" customHeight="1" x14ac:dyDescent="0.2"/>
    <row r="287" ht="12.75" customHeight="1" x14ac:dyDescent="0.2"/>
    <row r="290" ht="12.75" customHeight="1" x14ac:dyDescent="0.2"/>
    <row r="292" ht="12.75" customHeight="1" x14ac:dyDescent="0.2"/>
    <row r="296" ht="12.75" customHeight="1" x14ac:dyDescent="0.2"/>
    <row r="300" ht="12.75" customHeight="1" x14ac:dyDescent="0.2"/>
    <row r="304" ht="12.75" customHeight="1" x14ac:dyDescent="0.2"/>
    <row r="311" ht="12.75" customHeight="1" x14ac:dyDescent="0.2"/>
    <row r="315" ht="12.75" customHeight="1" x14ac:dyDescent="0.2"/>
    <row r="317" ht="12.75" customHeight="1" x14ac:dyDescent="0.2"/>
    <row r="418" ht="12.75" customHeight="1" x14ac:dyDescent="0.2"/>
    <row r="419" ht="12.75" customHeight="1" x14ac:dyDescent="0.2"/>
    <row r="429" ht="12.75" customHeight="1" x14ac:dyDescent="0.2"/>
    <row r="433" ht="12.75" customHeight="1" x14ac:dyDescent="0.2"/>
    <row r="438" ht="12.75" customHeight="1" x14ac:dyDescent="0.2"/>
    <row r="442" ht="12.75" customHeight="1" x14ac:dyDescent="0.2"/>
    <row r="449" ht="12.75" customHeight="1" x14ac:dyDescent="0.2"/>
    <row r="453" ht="12.75" customHeight="1" x14ac:dyDescent="0.2"/>
    <row r="455" ht="12.75" customHeight="1" x14ac:dyDescent="0.2"/>
  </sheetData>
  <mergeCells count="341">
    <mergeCell ref="G222:G223"/>
    <mergeCell ref="H222:H223"/>
    <mergeCell ref="I222:I223"/>
    <mergeCell ref="J222:J223"/>
    <mergeCell ref="K222:K223"/>
    <mergeCell ref="A222:A223"/>
    <mergeCell ref="B222:B223"/>
    <mergeCell ref="C222:C223"/>
    <mergeCell ref="D222:D223"/>
    <mergeCell ref="E222:E223"/>
    <mergeCell ref="F222:F223"/>
    <mergeCell ref="F220:F221"/>
    <mergeCell ref="G220:G221"/>
    <mergeCell ref="H220:H221"/>
    <mergeCell ref="I220:I221"/>
    <mergeCell ref="J220:J221"/>
    <mergeCell ref="K220:K221"/>
    <mergeCell ref="G216:G217"/>
    <mergeCell ref="H216:H217"/>
    <mergeCell ref="I216:I217"/>
    <mergeCell ref="J216:J217"/>
    <mergeCell ref="K216:K217"/>
    <mergeCell ref="A220:A221"/>
    <mergeCell ref="B220:B221"/>
    <mergeCell ref="C220:C221"/>
    <mergeCell ref="D220:D221"/>
    <mergeCell ref="E220:E221"/>
    <mergeCell ref="A216:A219"/>
    <mergeCell ref="B216:B217"/>
    <mergeCell ref="C216:C217"/>
    <mergeCell ref="D216:D217"/>
    <mergeCell ref="E216:E217"/>
    <mergeCell ref="F216:F217"/>
    <mergeCell ref="F212:F213"/>
    <mergeCell ref="G212:G213"/>
    <mergeCell ref="H212:H213"/>
    <mergeCell ref="I212:I213"/>
    <mergeCell ref="J212:J213"/>
    <mergeCell ref="K212:K213"/>
    <mergeCell ref="G206:G209"/>
    <mergeCell ref="H206:H209"/>
    <mergeCell ref="I206:I209"/>
    <mergeCell ref="J206:J209"/>
    <mergeCell ref="K206:K209"/>
    <mergeCell ref="A212:A215"/>
    <mergeCell ref="B212:B213"/>
    <mergeCell ref="C212:C213"/>
    <mergeCell ref="D212:D213"/>
    <mergeCell ref="E212:E213"/>
    <mergeCell ref="A206:A211"/>
    <mergeCell ref="B206:B209"/>
    <mergeCell ref="C206:C209"/>
    <mergeCell ref="D206:D209"/>
    <mergeCell ref="E206:E209"/>
    <mergeCell ref="F206:F209"/>
    <mergeCell ref="F202:F203"/>
    <mergeCell ref="G202:G203"/>
    <mergeCell ref="H202:H203"/>
    <mergeCell ref="I202:I203"/>
    <mergeCell ref="J202:J203"/>
    <mergeCell ref="K202:K203"/>
    <mergeCell ref="G197:G199"/>
    <mergeCell ref="H197:H199"/>
    <mergeCell ref="I197:I199"/>
    <mergeCell ref="J197:J199"/>
    <mergeCell ref="K197:K199"/>
    <mergeCell ref="A202:A205"/>
    <mergeCell ref="B202:B203"/>
    <mergeCell ref="C202:C203"/>
    <mergeCell ref="D202:D203"/>
    <mergeCell ref="E202:E203"/>
    <mergeCell ref="A197:A201"/>
    <mergeCell ref="B197:B199"/>
    <mergeCell ref="C197:C199"/>
    <mergeCell ref="D197:D199"/>
    <mergeCell ref="E197:E199"/>
    <mergeCell ref="F197:F199"/>
    <mergeCell ref="G190:G191"/>
    <mergeCell ref="H190:H191"/>
    <mergeCell ref="I190:I191"/>
    <mergeCell ref="J190:J191"/>
    <mergeCell ref="K190:K191"/>
    <mergeCell ref="A194:A196"/>
    <mergeCell ref="H184:H187"/>
    <mergeCell ref="I184:I187"/>
    <mergeCell ref="J184:J187"/>
    <mergeCell ref="K184:K187"/>
    <mergeCell ref="A190:A193"/>
    <mergeCell ref="B190:B191"/>
    <mergeCell ref="C190:C191"/>
    <mergeCell ref="D190:D191"/>
    <mergeCell ref="E190:E191"/>
    <mergeCell ref="F190:F191"/>
    <mergeCell ref="J177:J178"/>
    <mergeCell ref="K177:K178"/>
    <mergeCell ref="A181:A183"/>
    <mergeCell ref="A184:A189"/>
    <mergeCell ref="B184:B187"/>
    <mergeCell ref="C184:C187"/>
    <mergeCell ref="D184:D187"/>
    <mergeCell ref="E184:E187"/>
    <mergeCell ref="F184:F187"/>
    <mergeCell ref="G184:G187"/>
    <mergeCell ref="D177:D178"/>
    <mergeCell ref="E177:E178"/>
    <mergeCell ref="F177:F178"/>
    <mergeCell ref="G177:G178"/>
    <mergeCell ref="H177:H178"/>
    <mergeCell ref="I177:I178"/>
    <mergeCell ref="A173:A176"/>
    <mergeCell ref="B174:B175"/>
    <mergeCell ref="C174:C175"/>
    <mergeCell ref="A177:A180"/>
    <mergeCell ref="B177:B178"/>
    <mergeCell ref="C177:C178"/>
    <mergeCell ref="F168:F169"/>
    <mergeCell ref="G168:G169"/>
    <mergeCell ref="H168:H169"/>
    <mergeCell ref="I168:I169"/>
    <mergeCell ref="J168:J169"/>
    <mergeCell ref="K168:K169"/>
    <mergeCell ref="A165:A167"/>
    <mergeCell ref="A168:A172"/>
    <mergeCell ref="B168:B169"/>
    <mergeCell ref="C168:C169"/>
    <mergeCell ref="D168:D169"/>
    <mergeCell ref="E168:E169"/>
    <mergeCell ref="F161:F162"/>
    <mergeCell ref="G161:G162"/>
    <mergeCell ref="H161:H162"/>
    <mergeCell ref="I161:I162"/>
    <mergeCell ref="J161:J162"/>
    <mergeCell ref="K161:K162"/>
    <mergeCell ref="G156:G158"/>
    <mergeCell ref="H156:H158"/>
    <mergeCell ref="I156:I158"/>
    <mergeCell ref="J156:J158"/>
    <mergeCell ref="K156:K158"/>
    <mergeCell ref="A161:A164"/>
    <mergeCell ref="B161:B162"/>
    <mergeCell ref="C161:C162"/>
    <mergeCell ref="D161:D162"/>
    <mergeCell ref="E161:E162"/>
    <mergeCell ref="A156:A160"/>
    <mergeCell ref="B156:B158"/>
    <mergeCell ref="C156:C158"/>
    <mergeCell ref="D156:D158"/>
    <mergeCell ref="E156:E158"/>
    <mergeCell ref="F156:F158"/>
    <mergeCell ref="F151:F153"/>
    <mergeCell ref="G151:G153"/>
    <mergeCell ref="H151:H153"/>
    <mergeCell ref="I151:I153"/>
    <mergeCell ref="J151:J153"/>
    <mergeCell ref="K151:K153"/>
    <mergeCell ref="G141:G143"/>
    <mergeCell ref="H141:H143"/>
    <mergeCell ref="I141:I143"/>
    <mergeCell ref="J141:J143"/>
    <mergeCell ref="K141:K143"/>
    <mergeCell ref="A151:A155"/>
    <mergeCell ref="B151:B153"/>
    <mergeCell ref="C151:C153"/>
    <mergeCell ref="D151:D153"/>
    <mergeCell ref="E151:E153"/>
    <mergeCell ref="A139:A140"/>
    <mergeCell ref="B139:J139"/>
    <mergeCell ref="K139:K140"/>
    <mergeCell ref="B140:J140"/>
    <mergeCell ref="A141:A150"/>
    <mergeCell ref="B141:B143"/>
    <mergeCell ref="C141:C143"/>
    <mergeCell ref="D141:D143"/>
    <mergeCell ref="E141:E143"/>
    <mergeCell ref="F141:F143"/>
    <mergeCell ref="F137:F138"/>
    <mergeCell ref="G137:G138"/>
    <mergeCell ref="H137:H138"/>
    <mergeCell ref="I137:I138"/>
    <mergeCell ref="J137:J138"/>
    <mergeCell ref="K137:K138"/>
    <mergeCell ref="G134:G135"/>
    <mergeCell ref="H134:H135"/>
    <mergeCell ref="I134:I135"/>
    <mergeCell ref="J134:J135"/>
    <mergeCell ref="K134:K135"/>
    <mergeCell ref="A137:A138"/>
    <mergeCell ref="B137:B138"/>
    <mergeCell ref="C137:C138"/>
    <mergeCell ref="D137:D138"/>
    <mergeCell ref="E137:E138"/>
    <mergeCell ref="G128:G129"/>
    <mergeCell ref="H128:H129"/>
    <mergeCell ref="I128:I129"/>
    <mergeCell ref="J128:J129"/>
    <mergeCell ref="K128:K129"/>
    <mergeCell ref="B134:B135"/>
    <mergeCell ref="C134:C135"/>
    <mergeCell ref="D134:D135"/>
    <mergeCell ref="E134:E135"/>
    <mergeCell ref="F134:F135"/>
    <mergeCell ref="A128:A136"/>
    <mergeCell ref="B128:B129"/>
    <mergeCell ref="C128:C129"/>
    <mergeCell ref="D128:D129"/>
    <mergeCell ref="E128:E129"/>
    <mergeCell ref="F128:F129"/>
    <mergeCell ref="F122:F124"/>
    <mergeCell ref="G122:G124"/>
    <mergeCell ref="H122:H124"/>
    <mergeCell ref="I122:I124"/>
    <mergeCell ref="J122:J124"/>
    <mergeCell ref="K122:K124"/>
    <mergeCell ref="G116:G118"/>
    <mergeCell ref="H116:H118"/>
    <mergeCell ref="I116:I118"/>
    <mergeCell ref="J116:J118"/>
    <mergeCell ref="K116:K118"/>
    <mergeCell ref="A122:A127"/>
    <mergeCell ref="B122:B124"/>
    <mergeCell ref="C122:C124"/>
    <mergeCell ref="D122:D124"/>
    <mergeCell ref="E122:E124"/>
    <mergeCell ref="H107:H108"/>
    <mergeCell ref="I107:I108"/>
    <mergeCell ref="J107:J108"/>
    <mergeCell ref="K107:K108"/>
    <mergeCell ref="A116:A121"/>
    <mergeCell ref="B116:B118"/>
    <mergeCell ref="C116:C118"/>
    <mergeCell ref="D116:D118"/>
    <mergeCell ref="E116:E118"/>
    <mergeCell ref="F116:F118"/>
    <mergeCell ref="A105:A106"/>
    <mergeCell ref="B105:J106"/>
    <mergeCell ref="K105:K106"/>
    <mergeCell ref="A107:A115"/>
    <mergeCell ref="B107:B108"/>
    <mergeCell ref="C107:C108"/>
    <mergeCell ref="D107:D108"/>
    <mergeCell ref="E107:E108"/>
    <mergeCell ref="F107:F108"/>
    <mergeCell ref="G107:G108"/>
    <mergeCell ref="F103:F104"/>
    <mergeCell ref="G103:G104"/>
    <mergeCell ref="H103:H104"/>
    <mergeCell ref="I103:I104"/>
    <mergeCell ref="J103:J104"/>
    <mergeCell ref="K103:K104"/>
    <mergeCell ref="G99:G100"/>
    <mergeCell ref="H99:H100"/>
    <mergeCell ref="I99:I100"/>
    <mergeCell ref="J99:J100"/>
    <mergeCell ref="K99:K100"/>
    <mergeCell ref="A103:A104"/>
    <mergeCell ref="B103:B104"/>
    <mergeCell ref="C103:C104"/>
    <mergeCell ref="D103:D104"/>
    <mergeCell ref="E103:E104"/>
    <mergeCell ref="A99:A102"/>
    <mergeCell ref="B99:B100"/>
    <mergeCell ref="C99:C100"/>
    <mergeCell ref="D99:D100"/>
    <mergeCell ref="E99:E100"/>
    <mergeCell ref="F99:F100"/>
    <mergeCell ref="F95:F96"/>
    <mergeCell ref="G95:G96"/>
    <mergeCell ref="H95:H96"/>
    <mergeCell ref="I95:I96"/>
    <mergeCell ref="J95:J96"/>
    <mergeCell ref="K95:K96"/>
    <mergeCell ref="G68:G74"/>
    <mergeCell ref="H68:H74"/>
    <mergeCell ref="I68:I74"/>
    <mergeCell ref="J68:J74"/>
    <mergeCell ref="K68:K74"/>
    <mergeCell ref="A95:A98"/>
    <mergeCell ref="B95:B96"/>
    <mergeCell ref="C95:C96"/>
    <mergeCell ref="D95:D96"/>
    <mergeCell ref="E95:E96"/>
    <mergeCell ref="A68:A94"/>
    <mergeCell ref="B68:B74"/>
    <mergeCell ref="C68:C74"/>
    <mergeCell ref="D68:D74"/>
    <mergeCell ref="E68:E74"/>
    <mergeCell ref="F68:F74"/>
    <mergeCell ref="F40:F47"/>
    <mergeCell ref="G40:G47"/>
    <mergeCell ref="H40:H47"/>
    <mergeCell ref="I40:I47"/>
    <mergeCell ref="J40:J47"/>
    <mergeCell ref="K40:K47"/>
    <mergeCell ref="G36:G37"/>
    <mergeCell ref="H36:H37"/>
    <mergeCell ref="I36:I37"/>
    <mergeCell ref="J36:J37"/>
    <mergeCell ref="K36:K37"/>
    <mergeCell ref="A40:A67"/>
    <mergeCell ref="B40:B47"/>
    <mergeCell ref="C40:C47"/>
    <mergeCell ref="D40:D47"/>
    <mergeCell ref="E40:E47"/>
    <mergeCell ref="H20:H25"/>
    <mergeCell ref="I20:I25"/>
    <mergeCell ref="J20:J25"/>
    <mergeCell ref="K20:K25"/>
    <mergeCell ref="A36:A39"/>
    <mergeCell ref="B36:B37"/>
    <mergeCell ref="C36:C37"/>
    <mergeCell ref="D36:D37"/>
    <mergeCell ref="E36:E37"/>
    <mergeCell ref="F36:F37"/>
    <mergeCell ref="A18:A19"/>
    <mergeCell ref="B18:J19"/>
    <mergeCell ref="K18:K19"/>
    <mergeCell ref="A20:A35"/>
    <mergeCell ref="B20:B25"/>
    <mergeCell ref="C20:C25"/>
    <mergeCell ref="D20:D25"/>
    <mergeCell ref="E20:E25"/>
    <mergeCell ref="F20:F25"/>
    <mergeCell ref="G20:G25"/>
    <mergeCell ref="K12:K17"/>
    <mergeCell ref="D14:D17"/>
    <mergeCell ref="E14:E17"/>
    <mergeCell ref="F14:F17"/>
    <mergeCell ref="G14:G17"/>
    <mergeCell ref="H14:H17"/>
    <mergeCell ref="A12:A17"/>
    <mergeCell ref="B12:B17"/>
    <mergeCell ref="C12:C17"/>
    <mergeCell ref="D12:H13"/>
    <mergeCell ref="I12:I17"/>
    <mergeCell ref="J12:J17"/>
    <mergeCell ref="H1:K1"/>
    <mergeCell ref="H2:K2"/>
    <mergeCell ref="H3:K3"/>
    <mergeCell ref="H5:K5"/>
    <mergeCell ref="A9:K9"/>
    <mergeCell ref="A10:K10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36"/>
  <sheetViews>
    <sheetView tabSelected="1" topLeftCell="A110" workbookViewId="0">
      <selection activeCell="B21" sqref="B21"/>
    </sheetView>
  </sheetViews>
  <sheetFormatPr defaultRowHeight="12.75" x14ac:dyDescent="0.2"/>
  <cols>
    <col min="1" max="1" width="3.5703125" customWidth="1"/>
    <col min="2" max="2" width="18.7109375" customWidth="1"/>
    <col min="3" max="3" width="7.28515625" customWidth="1"/>
    <col min="4" max="4" width="16.28515625" customWidth="1"/>
    <col min="5" max="5" width="10.85546875" customWidth="1"/>
    <col min="6" max="6" width="9" customWidth="1"/>
    <col min="7" max="7" width="14.42578125" customWidth="1"/>
    <col min="8" max="8" width="11.28515625" customWidth="1"/>
    <col min="9" max="9" width="12.7109375" customWidth="1"/>
    <col min="10" max="10" width="12" customWidth="1"/>
    <col min="11" max="11" width="17.28515625" customWidth="1"/>
    <col min="14" max="14" width="13.42578125" bestFit="1" customWidth="1"/>
    <col min="15" max="15" width="11.7109375" bestFit="1" customWidth="1"/>
  </cols>
  <sheetData>
    <row r="1" spans="1:40" x14ac:dyDescent="0.2">
      <c r="A1" s="2"/>
      <c r="B1" s="2"/>
      <c r="C1" s="2"/>
      <c r="D1" s="2"/>
      <c r="E1" s="1"/>
      <c r="F1" s="1"/>
      <c r="G1" s="1"/>
      <c r="H1" s="2" t="s">
        <v>173</v>
      </c>
      <c r="I1" s="2"/>
      <c r="J1" s="2"/>
      <c r="K1" s="2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x14ac:dyDescent="0.2">
      <c r="A2" s="2"/>
      <c r="B2" s="2"/>
      <c r="C2" s="2"/>
      <c r="D2" s="2"/>
      <c r="E2" s="1"/>
      <c r="F2" s="1"/>
      <c r="G2" s="1"/>
      <c r="H2" s="2" t="s">
        <v>40</v>
      </c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x14ac:dyDescent="0.2">
      <c r="A3" s="2"/>
      <c r="B3" s="2"/>
      <c r="C3" s="2"/>
      <c r="D3" s="2"/>
      <c r="E3" s="1"/>
      <c r="F3" s="1"/>
      <c r="G3" s="1"/>
      <c r="H3" s="2" t="s">
        <v>174</v>
      </c>
      <c r="I3" s="2"/>
      <c r="J3" s="2"/>
      <c r="K3" s="2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x14ac:dyDescent="0.2">
      <c r="A4" s="2"/>
      <c r="B4" s="2"/>
      <c r="C4" s="2"/>
      <c r="D4" s="2"/>
      <c r="E4" s="1"/>
      <c r="F4" s="1"/>
      <c r="G4" s="1"/>
      <c r="H4" s="2" t="s">
        <v>3</v>
      </c>
      <c r="I4" s="2"/>
      <c r="J4" s="2"/>
      <c r="K4" s="2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6" spans="1:40" x14ac:dyDescent="0.2">
      <c r="A6" s="56" t="s">
        <v>43</v>
      </c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40" x14ac:dyDescent="0.2">
      <c r="A7" s="58" t="s">
        <v>175</v>
      </c>
      <c r="B7" s="58"/>
      <c r="C7" s="58"/>
      <c r="D7" s="58"/>
      <c r="E7" s="58"/>
      <c r="F7" s="58"/>
      <c r="G7" s="58"/>
      <c r="H7" s="58"/>
      <c r="I7" s="58"/>
      <c r="J7" s="58"/>
      <c r="K7" s="58"/>
    </row>
    <row r="8" spans="1:40" x14ac:dyDescent="0.2">
      <c r="A8" s="59"/>
      <c r="J8" s="60"/>
    </row>
    <row r="9" spans="1:40" x14ac:dyDescent="0.2">
      <c r="A9" s="150" t="s">
        <v>45</v>
      </c>
      <c r="B9" s="150" t="s">
        <v>46</v>
      </c>
      <c r="C9" s="150" t="s">
        <v>47</v>
      </c>
      <c r="D9" s="219" t="s">
        <v>48</v>
      </c>
      <c r="E9" s="220"/>
      <c r="F9" s="220"/>
      <c r="G9" s="220"/>
      <c r="H9" s="221"/>
      <c r="I9" s="222" t="s">
        <v>49</v>
      </c>
      <c r="J9" s="223" t="s">
        <v>50</v>
      </c>
      <c r="K9" s="224" t="s">
        <v>51</v>
      </c>
    </row>
    <row r="10" spans="1:40" x14ac:dyDescent="0.2">
      <c r="A10" s="154"/>
      <c r="B10" s="154"/>
      <c r="C10" s="154"/>
      <c r="D10" s="225"/>
      <c r="E10" s="226"/>
      <c r="F10" s="226"/>
      <c r="G10" s="226"/>
      <c r="H10" s="227"/>
      <c r="I10" s="228"/>
      <c r="J10" s="229"/>
      <c r="K10" s="230"/>
    </row>
    <row r="11" spans="1:40" x14ac:dyDescent="0.2">
      <c r="A11" s="154"/>
      <c r="B11" s="154"/>
      <c r="C11" s="154"/>
      <c r="D11" s="231" t="s">
        <v>52</v>
      </c>
      <c r="E11" s="150" t="s">
        <v>53</v>
      </c>
      <c r="F11" s="223" t="s">
        <v>54</v>
      </c>
      <c r="G11" s="223" t="s">
        <v>55</v>
      </c>
      <c r="H11" s="223" t="s">
        <v>56</v>
      </c>
      <c r="I11" s="228"/>
      <c r="J11" s="229"/>
      <c r="K11" s="230"/>
    </row>
    <row r="12" spans="1:40" x14ac:dyDescent="0.2">
      <c r="A12" s="154"/>
      <c r="B12" s="154"/>
      <c r="C12" s="154"/>
      <c r="D12" s="232"/>
      <c r="E12" s="154"/>
      <c r="F12" s="229"/>
      <c r="G12" s="229"/>
      <c r="H12" s="229"/>
      <c r="I12" s="228"/>
      <c r="J12" s="229"/>
      <c r="K12" s="230"/>
    </row>
    <row r="13" spans="1:40" x14ac:dyDescent="0.2">
      <c r="A13" s="154"/>
      <c r="B13" s="154"/>
      <c r="C13" s="154"/>
      <c r="D13" s="232"/>
      <c r="E13" s="154"/>
      <c r="F13" s="229"/>
      <c r="G13" s="229"/>
      <c r="H13" s="229"/>
      <c r="I13" s="228"/>
      <c r="J13" s="229"/>
      <c r="K13" s="230"/>
    </row>
    <row r="14" spans="1:40" ht="21.75" customHeight="1" x14ac:dyDescent="0.2">
      <c r="A14" s="160"/>
      <c r="B14" s="160"/>
      <c r="C14" s="160"/>
      <c r="D14" s="233"/>
      <c r="E14" s="160"/>
      <c r="F14" s="234"/>
      <c r="G14" s="234"/>
      <c r="H14" s="234"/>
      <c r="I14" s="235"/>
      <c r="J14" s="234"/>
      <c r="K14" s="236"/>
    </row>
    <row r="15" spans="1:40" x14ac:dyDescent="0.2">
      <c r="A15" s="237"/>
      <c r="B15" s="238" t="s">
        <v>176</v>
      </c>
      <c r="C15" s="239"/>
      <c r="D15" s="239"/>
      <c r="E15" s="239"/>
      <c r="F15" s="239"/>
      <c r="G15" s="239"/>
      <c r="H15" s="239"/>
      <c r="I15" s="239"/>
      <c r="J15" s="240"/>
      <c r="K15" s="241"/>
    </row>
    <row r="16" spans="1:40" ht="15.75" customHeight="1" x14ac:dyDescent="0.2">
      <c r="A16" s="242"/>
      <c r="B16" s="243"/>
      <c r="C16" s="244"/>
      <c r="D16" s="244"/>
      <c r="E16" s="244"/>
      <c r="F16" s="244"/>
      <c r="G16" s="244"/>
      <c r="H16" s="244"/>
      <c r="I16" s="244"/>
      <c r="J16" s="245"/>
      <c r="K16" s="246"/>
    </row>
    <row r="17" spans="1:15" x14ac:dyDescent="0.2">
      <c r="A17" s="247" t="s">
        <v>58</v>
      </c>
      <c r="B17" s="146" t="s">
        <v>177</v>
      </c>
      <c r="C17" s="248"/>
      <c r="D17" s="249"/>
      <c r="E17" s="250"/>
      <c r="F17" s="250"/>
      <c r="G17" s="249"/>
      <c r="H17" s="250"/>
      <c r="I17" s="251"/>
      <c r="J17" s="252" t="s">
        <v>22</v>
      </c>
      <c r="K17" s="253"/>
    </row>
    <row r="18" spans="1:15" x14ac:dyDescent="0.2">
      <c r="A18" s="254"/>
      <c r="B18" s="183"/>
      <c r="C18" s="255"/>
      <c r="D18" s="256"/>
      <c r="E18" s="257"/>
      <c r="F18" s="257"/>
      <c r="G18" s="256"/>
      <c r="H18" s="257"/>
      <c r="I18" s="258"/>
      <c r="J18" s="259"/>
      <c r="K18" s="253"/>
    </row>
    <row r="19" spans="1:15" ht="12" customHeight="1" x14ac:dyDescent="0.2">
      <c r="A19" s="254"/>
      <c r="B19" s="183"/>
      <c r="C19" s="255"/>
      <c r="D19" s="256"/>
      <c r="E19" s="257"/>
      <c r="F19" s="257"/>
      <c r="G19" s="256"/>
      <c r="H19" s="257"/>
      <c r="I19" s="258"/>
      <c r="J19" s="259"/>
      <c r="K19" s="253"/>
    </row>
    <row r="20" spans="1:15" ht="11.25" customHeight="1" x14ac:dyDescent="0.2">
      <c r="A20" s="254"/>
      <c r="B20" s="134"/>
      <c r="C20" s="260"/>
      <c r="D20" s="261"/>
      <c r="E20" s="262"/>
      <c r="F20" s="262"/>
      <c r="G20" s="261"/>
      <c r="H20" s="262"/>
      <c r="I20" s="263"/>
      <c r="J20" s="264"/>
      <c r="K20" s="253"/>
    </row>
    <row r="21" spans="1:15" ht="12.75" customHeight="1" x14ac:dyDescent="0.2">
      <c r="A21" s="254"/>
      <c r="B21" s="77" t="s">
        <v>80</v>
      </c>
      <c r="C21" s="265">
        <v>2016</v>
      </c>
      <c r="D21" s="266">
        <v>40000</v>
      </c>
      <c r="E21" s="266"/>
      <c r="F21" s="266"/>
      <c r="G21" s="266">
        <f>D21</f>
        <v>40000</v>
      </c>
      <c r="H21" s="267"/>
      <c r="I21" s="268" t="s">
        <v>61</v>
      </c>
      <c r="J21" s="269" t="s">
        <v>31</v>
      </c>
      <c r="K21" s="270" t="s">
        <v>62</v>
      </c>
      <c r="N21" s="271"/>
      <c r="O21" s="50"/>
    </row>
    <row r="22" spans="1:15" ht="15.75" customHeight="1" x14ac:dyDescent="0.2">
      <c r="A22" s="254"/>
      <c r="B22" s="77" t="s">
        <v>83</v>
      </c>
      <c r="C22" s="265">
        <v>2016</v>
      </c>
      <c r="D22" s="266">
        <v>246000</v>
      </c>
      <c r="E22" s="266"/>
      <c r="F22" s="266"/>
      <c r="G22" s="266">
        <f>D22</f>
        <v>246000</v>
      </c>
      <c r="H22" s="267"/>
      <c r="I22" s="268" t="s">
        <v>61</v>
      </c>
      <c r="J22" s="269" t="s">
        <v>31</v>
      </c>
      <c r="K22" s="270" t="s">
        <v>62</v>
      </c>
    </row>
    <row r="23" spans="1:15" ht="15.75" customHeight="1" x14ac:dyDescent="0.2">
      <c r="A23" s="272"/>
      <c r="B23" s="77"/>
      <c r="C23" s="265"/>
      <c r="D23" s="273">
        <f>D22+D21</f>
        <v>286000</v>
      </c>
      <c r="E23" s="266"/>
      <c r="F23" s="266"/>
      <c r="G23" s="273">
        <f>G22+G21</f>
        <v>286000</v>
      </c>
      <c r="H23" s="267"/>
      <c r="I23" s="274"/>
      <c r="J23" s="274"/>
      <c r="K23" s="274"/>
      <c r="O23" s="50"/>
    </row>
    <row r="24" spans="1:15" x14ac:dyDescent="0.2">
      <c r="A24" s="247" t="s">
        <v>71</v>
      </c>
      <c r="B24" s="146" t="s">
        <v>148</v>
      </c>
      <c r="C24" s="275"/>
      <c r="D24" s="276"/>
      <c r="E24" s="276"/>
      <c r="F24" s="276"/>
      <c r="G24" s="276"/>
      <c r="H24" s="276"/>
      <c r="I24" s="277"/>
      <c r="J24" s="278" t="s">
        <v>22</v>
      </c>
      <c r="K24" s="279"/>
    </row>
    <row r="25" spans="1:15" x14ac:dyDescent="0.2">
      <c r="A25" s="254"/>
      <c r="B25" s="183"/>
      <c r="C25" s="280"/>
      <c r="D25" s="281"/>
      <c r="E25" s="281"/>
      <c r="F25" s="281"/>
      <c r="G25" s="281"/>
      <c r="H25" s="281"/>
      <c r="I25" s="282"/>
      <c r="J25" s="283"/>
      <c r="K25" s="284"/>
    </row>
    <row r="26" spans="1:15" x14ac:dyDescent="0.2">
      <c r="A26" s="254"/>
      <c r="B26" s="183"/>
      <c r="C26" s="280"/>
      <c r="D26" s="281"/>
      <c r="E26" s="281"/>
      <c r="F26" s="281"/>
      <c r="G26" s="281"/>
      <c r="H26" s="281"/>
      <c r="I26" s="282"/>
      <c r="J26" s="283"/>
      <c r="K26" s="284"/>
    </row>
    <row r="27" spans="1:15" x14ac:dyDescent="0.2">
      <c r="A27" s="254"/>
      <c r="B27" s="269" t="s">
        <v>82</v>
      </c>
      <c r="C27" s="43" t="s">
        <v>178</v>
      </c>
      <c r="D27" s="267">
        <v>50000</v>
      </c>
      <c r="E27" s="267"/>
      <c r="F27" s="267"/>
      <c r="G27" s="267">
        <f>D27</f>
        <v>50000</v>
      </c>
      <c r="H27" s="267"/>
      <c r="I27" s="268" t="s">
        <v>74</v>
      </c>
      <c r="J27" s="269" t="s">
        <v>31</v>
      </c>
      <c r="K27" s="270" t="s">
        <v>75</v>
      </c>
    </row>
    <row r="28" spans="1:15" ht="12" customHeight="1" x14ac:dyDescent="0.2">
      <c r="A28" s="254"/>
      <c r="B28" s="269" t="s">
        <v>69</v>
      </c>
      <c r="C28" s="43" t="s">
        <v>178</v>
      </c>
      <c r="D28" s="267">
        <v>50000</v>
      </c>
      <c r="E28" s="267"/>
      <c r="F28" s="267"/>
      <c r="G28" s="267">
        <f>D28</f>
        <v>50000</v>
      </c>
      <c r="H28" s="267"/>
      <c r="I28" s="268" t="s">
        <v>61</v>
      </c>
      <c r="J28" s="269" t="s">
        <v>31</v>
      </c>
      <c r="K28" s="270" t="s">
        <v>62</v>
      </c>
    </row>
    <row r="29" spans="1:15" ht="14.25" customHeight="1" x14ac:dyDescent="0.2">
      <c r="A29" s="254"/>
      <c r="B29" s="269" t="s">
        <v>88</v>
      </c>
      <c r="C29" s="43" t="s">
        <v>178</v>
      </c>
      <c r="D29" s="267">
        <v>100000</v>
      </c>
      <c r="E29" s="267"/>
      <c r="F29" s="267"/>
      <c r="G29" s="267">
        <f>D29</f>
        <v>100000</v>
      </c>
      <c r="H29" s="267"/>
      <c r="I29" s="268" t="s">
        <v>61</v>
      </c>
      <c r="J29" s="269" t="s">
        <v>31</v>
      </c>
      <c r="K29" s="270" t="s">
        <v>62</v>
      </c>
    </row>
    <row r="30" spans="1:15" ht="15" customHeight="1" x14ac:dyDescent="0.2">
      <c r="A30" s="254"/>
      <c r="B30" s="269" t="s">
        <v>87</v>
      </c>
      <c r="C30" s="43" t="s">
        <v>178</v>
      </c>
      <c r="D30" s="267">
        <v>25000</v>
      </c>
      <c r="E30" s="267"/>
      <c r="F30" s="267"/>
      <c r="G30" s="267">
        <f>D30</f>
        <v>25000</v>
      </c>
      <c r="H30" s="267"/>
      <c r="I30" s="268" t="s">
        <v>61</v>
      </c>
      <c r="J30" s="269" t="s">
        <v>31</v>
      </c>
      <c r="K30" s="270" t="s">
        <v>62</v>
      </c>
    </row>
    <row r="31" spans="1:15" ht="13.5" customHeight="1" x14ac:dyDescent="0.2">
      <c r="A31" s="272"/>
      <c r="B31" s="274"/>
      <c r="C31" s="45"/>
      <c r="D31" s="285">
        <f>D30+D29+D28+D27</f>
        <v>225000</v>
      </c>
      <c r="E31" s="285"/>
      <c r="F31" s="285"/>
      <c r="G31" s="285">
        <f>G30+G29+G28+G27</f>
        <v>225000</v>
      </c>
      <c r="H31" s="267"/>
      <c r="I31" s="286"/>
      <c r="J31" s="274"/>
      <c r="K31" s="287"/>
    </row>
    <row r="32" spans="1:15" x14ac:dyDescent="0.2">
      <c r="A32" s="288" t="s">
        <v>76</v>
      </c>
      <c r="B32" s="67" t="s">
        <v>59</v>
      </c>
      <c r="C32" s="8"/>
      <c r="D32" s="289"/>
      <c r="E32" s="289"/>
      <c r="F32" s="289"/>
      <c r="G32" s="289"/>
      <c r="H32" s="289"/>
      <c r="I32" s="290"/>
      <c r="J32" s="38" t="s">
        <v>22</v>
      </c>
      <c r="K32" s="291"/>
    </row>
    <row r="33" spans="1:11" ht="10.5" customHeight="1" x14ac:dyDescent="0.2">
      <c r="A33" s="292"/>
      <c r="B33" s="67"/>
      <c r="C33" s="8"/>
      <c r="D33" s="289"/>
      <c r="E33" s="289"/>
      <c r="F33" s="289"/>
      <c r="G33" s="289"/>
      <c r="H33" s="289"/>
      <c r="I33" s="290"/>
      <c r="J33" s="38"/>
      <c r="K33" s="291"/>
    </row>
    <row r="34" spans="1:11" x14ac:dyDescent="0.2">
      <c r="A34" s="292"/>
      <c r="B34" s="67"/>
      <c r="C34" s="8"/>
      <c r="D34" s="289"/>
      <c r="E34" s="289"/>
      <c r="F34" s="289"/>
      <c r="G34" s="289"/>
      <c r="H34" s="289"/>
      <c r="I34" s="290"/>
      <c r="J34" s="38"/>
      <c r="K34" s="291"/>
    </row>
    <row r="35" spans="1:11" x14ac:dyDescent="0.2">
      <c r="A35" s="292"/>
      <c r="B35" s="67"/>
      <c r="C35" s="8"/>
      <c r="D35" s="289"/>
      <c r="E35" s="289"/>
      <c r="F35" s="289"/>
      <c r="G35" s="289"/>
      <c r="H35" s="289"/>
      <c r="I35" s="290"/>
      <c r="J35" s="38"/>
      <c r="K35" s="291"/>
    </row>
    <row r="36" spans="1:11" x14ac:dyDescent="0.2">
      <c r="A36" s="292"/>
      <c r="B36" s="67"/>
      <c r="C36" s="8"/>
      <c r="D36" s="289"/>
      <c r="E36" s="289"/>
      <c r="F36" s="289"/>
      <c r="G36" s="289"/>
      <c r="H36" s="289"/>
      <c r="I36" s="290"/>
      <c r="J36" s="38"/>
      <c r="K36" s="291"/>
    </row>
    <row r="37" spans="1:11" x14ac:dyDescent="0.2">
      <c r="A37" s="292"/>
      <c r="B37" s="67"/>
      <c r="C37" s="8"/>
      <c r="D37" s="289"/>
      <c r="E37" s="289"/>
      <c r="F37" s="289"/>
      <c r="G37" s="289"/>
      <c r="H37" s="289"/>
      <c r="I37" s="290"/>
      <c r="J37" s="38"/>
      <c r="K37" s="291"/>
    </row>
    <row r="38" spans="1:11" x14ac:dyDescent="0.2">
      <c r="A38" s="292"/>
      <c r="B38" s="67"/>
      <c r="C38" s="8"/>
      <c r="D38" s="289"/>
      <c r="E38" s="289"/>
      <c r="F38" s="289"/>
      <c r="G38" s="289"/>
      <c r="H38" s="289"/>
      <c r="I38" s="290"/>
      <c r="J38" s="38"/>
      <c r="K38" s="291"/>
    </row>
    <row r="39" spans="1:11" ht="11.25" customHeight="1" x14ac:dyDescent="0.2">
      <c r="A39" s="292"/>
      <c r="B39" s="67"/>
      <c r="C39" s="8"/>
      <c r="D39" s="289"/>
      <c r="E39" s="289"/>
      <c r="F39" s="289"/>
      <c r="G39" s="289"/>
      <c r="H39" s="289"/>
      <c r="I39" s="290"/>
      <c r="J39" s="38"/>
      <c r="K39" s="291"/>
    </row>
    <row r="40" spans="1:11" x14ac:dyDescent="0.2">
      <c r="A40" s="292"/>
      <c r="B40" s="293" t="s">
        <v>63</v>
      </c>
      <c r="C40" s="265">
        <v>2016</v>
      </c>
      <c r="D40" s="266">
        <v>560952</v>
      </c>
      <c r="E40" s="266"/>
      <c r="F40" s="266"/>
      <c r="G40" s="266">
        <f>D40</f>
        <v>560952</v>
      </c>
      <c r="H40" s="267"/>
      <c r="I40" s="269" t="s">
        <v>61</v>
      </c>
      <c r="J40" s="269" t="s">
        <v>31</v>
      </c>
      <c r="K40" s="269" t="s">
        <v>62</v>
      </c>
    </row>
    <row r="41" spans="1:11" x14ac:dyDescent="0.2">
      <c r="A41" s="292"/>
      <c r="B41" s="293" t="s">
        <v>68</v>
      </c>
      <c r="C41" s="265">
        <v>2016</v>
      </c>
      <c r="D41" s="266">
        <v>212400</v>
      </c>
      <c r="E41" s="266"/>
      <c r="F41" s="266"/>
      <c r="G41" s="266">
        <f>D41</f>
        <v>212400</v>
      </c>
      <c r="H41" s="267"/>
      <c r="I41" s="269" t="s">
        <v>61</v>
      </c>
      <c r="J41" s="269" t="s">
        <v>31</v>
      </c>
      <c r="K41" s="269" t="s">
        <v>62</v>
      </c>
    </row>
    <row r="42" spans="1:11" x14ac:dyDescent="0.2">
      <c r="A42" s="294"/>
      <c r="B42" s="77"/>
      <c r="C42" s="77"/>
      <c r="D42" s="285">
        <f>D41+D40</f>
        <v>773352</v>
      </c>
      <c r="E42" s="77"/>
      <c r="F42" s="77"/>
      <c r="G42" s="285">
        <f>G41+G40</f>
        <v>773352</v>
      </c>
      <c r="H42" s="77"/>
      <c r="I42" s="77"/>
      <c r="J42" s="77"/>
      <c r="K42" s="77"/>
    </row>
    <row r="43" spans="1:11" x14ac:dyDescent="0.2">
      <c r="A43" s="247" t="s">
        <v>91</v>
      </c>
      <c r="B43" s="205" t="s">
        <v>72</v>
      </c>
      <c r="C43" s="248"/>
      <c r="D43" s="295"/>
      <c r="E43" s="295"/>
      <c r="F43" s="295"/>
      <c r="G43" s="295"/>
      <c r="H43" s="296"/>
      <c r="I43" s="296"/>
      <c r="J43" s="278" t="s">
        <v>22</v>
      </c>
      <c r="K43" s="296"/>
    </row>
    <row r="44" spans="1:11" x14ac:dyDescent="0.2">
      <c r="A44" s="254"/>
      <c r="B44" s="206"/>
      <c r="C44" s="255"/>
      <c r="D44" s="297"/>
      <c r="E44" s="297"/>
      <c r="F44" s="297"/>
      <c r="G44" s="297"/>
      <c r="H44" s="298"/>
      <c r="I44" s="298"/>
      <c r="J44" s="283"/>
      <c r="K44" s="298"/>
    </row>
    <row r="45" spans="1:11" x14ac:dyDescent="0.2">
      <c r="A45" s="254"/>
      <c r="B45" s="269" t="s">
        <v>81</v>
      </c>
      <c r="C45" s="43" t="s">
        <v>178</v>
      </c>
      <c r="D45" s="267">
        <v>15000</v>
      </c>
      <c r="E45" s="267"/>
      <c r="F45" s="267"/>
      <c r="G45" s="267">
        <f t="shared" ref="G45:G54" si="0">D45</f>
        <v>15000</v>
      </c>
      <c r="H45" s="274"/>
      <c r="I45" s="269" t="s">
        <v>61</v>
      </c>
      <c r="J45" s="269" t="s">
        <v>31</v>
      </c>
      <c r="K45" s="269" t="s">
        <v>62</v>
      </c>
    </row>
    <row r="46" spans="1:11" x14ac:dyDescent="0.2">
      <c r="A46" s="254"/>
      <c r="B46" s="269" t="s">
        <v>82</v>
      </c>
      <c r="C46" s="43" t="s">
        <v>178</v>
      </c>
      <c r="D46" s="267">
        <v>15000</v>
      </c>
      <c r="E46" s="267"/>
      <c r="F46" s="267"/>
      <c r="G46" s="267">
        <f t="shared" si="0"/>
        <v>15000</v>
      </c>
      <c r="H46" s="274"/>
      <c r="I46" s="269" t="s">
        <v>74</v>
      </c>
      <c r="J46" s="269" t="s">
        <v>31</v>
      </c>
      <c r="K46" s="269" t="s">
        <v>75</v>
      </c>
    </row>
    <row r="47" spans="1:11" x14ac:dyDescent="0.2">
      <c r="A47" s="254"/>
      <c r="B47" s="269" t="s">
        <v>67</v>
      </c>
      <c r="C47" s="43" t="s">
        <v>178</v>
      </c>
      <c r="D47" s="267">
        <v>15000</v>
      </c>
      <c r="E47" s="267"/>
      <c r="F47" s="267"/>
      <c r="G47" s="267">
        <f t="shared" si="0"/>
        <v>15000</v>
      </c>
      <c r="H47" s="274"/>
      <c r="I47" s="269" t="s">
        <v>61</v>
      </c>
      <c r="J47" s="269" t="s">
        <v>31</v>
      </c>
      <c r="K47" s="269" t="s">
        <v>62</v>
      </c>
    </row>
    <row r="48" spans="1:11" x14ac:dyDescent="0.2">
      <c r="A48" s="254"/>
      <c r="B48" s="269" t="s">
        <v>68</v>
      </c>
      <c r="C48" s="43" t="s">
        <v>178</v>
      </c>
      <c r="D48" s="267">
        <v>15000</v>
      </c>
      <c r="E48" s="267"/>
      <c r="F48" s="267"/>
      <c r="G48" s="267">
        <f t="shared" si="0"/>
        <v>15000</v>
      </c>
      <c r="H48" s="274"/>
      <c r="I48" s="269" t="s">
        <v>61</v>
      </c>
      <c r="J48" s="269" t="s">
        <v>31</v>
      </c>
      <c r="K48" s="269" t="s">
        <v>62</v>
      </c>
    </row>
    <row r="49" spans="1:11" x14ac:dyDescent="0.2">
      <c r="A49" s="254"/>
      <c r="B49" s="269" t="s">
        <v>69</v>
      </c>
      <c r="C49" s="43" t="s">
        <v>178</v>
      </c>
      <c r="D49" s="267">
        <v>15000</v>
      </c>
      <c r="E49" s="267"/>
      <c r="F49" s="267"/>
      <c r="G49" s="267">
        <f t="shared" si="0"/>
        <v>15000</v>
      </c>
      <c r="H49" s="274"/>
      <c r="I49" s="269" t="s">
        <v>61</v>
      </c>
      <c r="J49" s="269" t="s">
        <v>31</v>
      </c>
      <c r="K49" s="269" t="s">
        <v>62</v>
      </c>
    </row>
    <row r="50" spans="1:11" x14ac:dyDescent="0.2">
      <c r="A50" s="254"/>
      <c r="B50" s="293" t="s">
        <v>83</v>
      </c>
      <c r="C50" s="43" t="s">
        <v>178</v>
      </c>
      <c r="D50" s="267">
        <v>40000</v>
      </c>
      <c r="E50" s="267"/>
      <c r="F50" s="267"/>
      <c r="G50" s="267">
        <f t="shared" si="0"/>
        <v>40000</v>
      </c>
      <c r="H50" s="274"/>
      <c r="I50" s="269" t="s">
        <v>61</v>
      </c>
      <c r="J50" s="269" t="s">
        <v>31</v>
      </c>
      <c r="K50" s="269" t="s">
        <v>62</v>
      </c>
    </row>
    <row r="51" spans="1:11" x14ac:dyDescent="0.2">
      <c r="A51" s="254"/>
      <c r="B51" s="299" t="s">
        <v>88</v>
      </c>
      <c r="C51" s="43" t="s">
        <v>178</v>
      </c>
      <c r="D51" s="267">
        <v>35000</v>
      </c>
      <c r="E51" s="77"/>
      <c r="F51" s="77"/>
      <c r="G51" s="267">
        <f t="shared" si="0"/>
        <v>35000</v>
      </c>
      <c r="H51" s="77"/>
      <c r="I51" s="269" t="s">
        <v>61</v>
      </c>
      <c r="J51" s="269" t="s">
        <v>31</v>
      </c>
      <c r="K51" s="269" t="s">
        <v>62</v>
      </c>
    </row>
    <row r="52" spans="1:11" x14ac:dyDescent="0.2">
      <c r="A52" s="254"/>
      <c r="B52" s="299" t="s">
        <v>95</v>
      </c>
      <c r="C52" s="43" t="s">
        <v>178</v>
      </c>
      <c r="D52" s="267">
        <v>35000</v>
      </c>
      <c r="E52" s="77"/>
      <c r="F52" s="77"/>
      <c r="G52" s="267">
        <f t="shared" si="0"/>
        <v>35000</v>
      </c>
      <c r="H52" s="77"/>
      <c r="I52" s="269" t="s">
        <v>61</v>
      </c>
      <c r="J52" s="269" t="s">
        <v>31</v>
      </c>
      <c r="K52" s="269" t="s">
        <v>62</v>
      </c>
    </row>
    <row r="53" spans="1:11" x14ac:dyDescent="0.2">
      <c r="A53" s="254"/>
      <c r="B53" s="299" t="s">
        <v>90</v>
      </c>
      <c r="C53" s="43" t="s">
        <v>178</v>
      </c>
      <c r="D53" s="267">
        <v>10000</v>
      </c>
      <c r="E53" s="77"/>
      <c r="F53" s="77"/>
      <c r="G53" s="267">
        <f t="shared" si="0"/>
        <v>10000</v>
      </c>
      <c r="H53" s="77"/>
      <c r="I53" s="269" t="s">
        <v>61</v>
      </c>
      <c r="J53" s="269" t="s">
        <v>31</v>
      </c>
      <c r="K53" s="269" t="s">
        <v>62</v>
      </c>
    </row>
    <row r="54" spans="1:11" x14ac:dyDescent="0.2">
      <c r="A54" s="254"/>
      <c r="B54" s="300" t="s">
        <v>22</v>
      </c>
      <c r="C54" s="47" t="s">
        <v>178</v>
      </c>
      <c r="D54" s="301">
        <v>15000</v>
      </c>
      <c r="E54" s="40"/>
      <c r="F54" s="40"/>
      <c r="G54" s="301">
        <f t="shared" si="0"/>
        <v>15000</v>
      </c>
      <c r="H54" s="40"/>
      <c r="I54" s="302" t="s">
        <v>61</v>
      </c>
      <c r="J54" s="302" t="s">
        <v>31</v>
      </c>
      <c r="K54" s="302" t="s">
        <v>62</v>
      </c>
    </row>
    <row r="55" spans="1:11" x14ac:dyDescent="0.2">
      <c r="A55" s="254"/>
      <c r="B55" s="303"/>
      <c r="C55" s="47"/>
      <c r="D55" s="301"/>
      <c r="E55" s="40"/>
      <c r="F55" s="40"/>
      <c r="G55" s="301"/>
      <c r="H55" s="40"/>
      <c r="I55" s="302"/>
      <c r="J55" s="302"/>
      <c r="K55" s="302"/>
    </row>
    <row r="56" spans="1:11" x14ac:dyDescent="0.2">
      <c r="A56" s="254"/>
      <c r="B56" s="77"/>
      <c r="C56" s="77"/>
      <c r="D56" s="285">
        <f>D45+D46+D47+D48+D49+D50+D51+D52+D53+D54</f>
        <v>210000</v>
      </c>
      <c r="E56" s="77"/>
      <c r="F56" s="77"/>
      <c r="G56" s="285">
        <f>G45+G46+G47+G48+G49+G50+G51+G53+G52+G54</f>
        <v>210000</v>
      </c>
      <c r="H56" s="77"/>
      <c r="I56" s="274"/>
      <c r="J56" s="274"/>
      <c r="K56" s="274"/>
    </row>
    <row r="57" spans="1:11" x14ac:dyDescent="0.2">
      <c r="A57" s="304" t="s">
        <v>112</v>
      </c>
      <c r="B57" s="146" t="s">
        <v>152</v>
      </c>
      <c r="C57" s="305"/>
      <c r="D57" s="250"/>
      <c r="E57" s="250"/>
      <c r="F57" s="250"/>
      <c r="G57" s="250"/>
      <c r="H57" s="250"/>
      <c r="I57" s="251"/>
      <c r="J57" s="278" t="s">
        <v>22</v>
      </c>
      <c r="K57" s="251"/>
    </row>
    <row r="58" spans="1:11" x14ac:dyDescent="0.2">
      <c r="A58" s="306"/>
      <c r="B58" s="183"/>
      <c r="C58" s="307"/>
      <c r="D58" s="257"/>
      <c r="E58" s="257"/>
      <c r="F58" s="257"/>
      <c r="G58" s="257"/>
      <c r="H58" s="257"/>
      <c r="I58" s="258"/>
      <c r="J58" s="283"/>
      <c r="K58" s="258"/>
    </row>
    <row r="59" spans="1:11" x14ac:dyDescent="0.2">
      <c r="A59" s="306"/>
      <c r="B59" s="183"/>
      <c r="C59" s="308"/>
      <c r="D59" s="262"/>
      <c r="E59" s="262"/>
      <c r="F59" s="262"/>
      <c r="G59" s="262"/>
      <c r="H59" s="262"/>
      <c r="I59" s="263"/>
      <c r="J59" s="283"/>
      <c r="K59" s="263"/>
    </row>
    <row r="60" spans="1:11" x14ac:dyDescent="0.2">
      <c r="A60" s="306"/>
      <c r="B60" s="293" t="s">
        <v>69</v>
      </c>
      <c r="C60" s="265">
        <v>2016</v>
      </c>
      <c r="D60" s="266">
        <v>74256</v>
      </c>
      <c r="E60" s="266"/>
      <c r="F60" s="266"/>
      <c r="G60" s="266">
        <f>D60</f>
        <v>74256</v>
      </c>
      <c r="H60" s="267"/>
      <c r="I60" s="268" t="s">
        <v>61</v>
      </c>
      <c r="J60" s="269" t="s">
        <v>31</v>
      </c>
      <c r="K60" s="270" t="s">
        <v>62</v>
      </c>
    </row>
    <row r="61" spans="1:11" x14ac:dyDescent="0.2">
      <c r="A61" s="306"/>
      <c r="B61" s="293" t="s">
        <v>73</v>
      </c>
      <c r="C61" s="265">
        <v>2016</v>
      </c>
      <c r="D61" s="266">
        <v>100000</v>
      </c>
      <c r="E61" s="266"/>
      <c r="F61" s="266"/>
      <c r="G61" s="266">
        <f>D61</f>
        <v>100000</v>
      </c>
      <c r="H61" s="267"/>
      <c r="I61" s="268" t="s">
        <v>74</v>
      </c>
      <c r="J61" s="269" t="s">
        <v>31</v>
      </c>
      <c r="K61" s="270" t="s">
        <v>75</v>
      </c>
    </row>
    <row r="62" spans="1:11" x14ac:dyDescent="0.2">
      <c r="A62" s="306"/>
      <c r="B62" s="293" t="s">
        <v>90</v>
      </c>
      <c r="C62" s="265">
        <v>2016</v>
      </c>
      <c r="D62" s="266">
        <v>35000</v>
      </c>
      <c r="E62" s="266"/>
      <c r="F62" s="266"/>
      <c r="G62" s="266">
        <f>D62</f>
        <v>35000</v>
      </c>
      <c r="H62" s="267"/>
      <c r="I62" s="268" t="s">
        <v>61</v>
      </c>
      <c r="J62" s="269" t="s">
        <v>31</v>
      </c>
      <c r="K62" s="270" t="s">
        <v>62</v>
      </c>
    </row>
    <row r="63" spans="1:11" x14ac:dyDescent="0.2">
      <c r="A63" s="306"/>
      <c r="B63" s="300" t="s">
        <v>22</v>
      </c>
      <c r="C63" s="305">
        <v>2016</v>
      </c>
      <c r="D63" s="309">
        <v>25000</v>
      </c>
      <c r="E63" s="249"/>
      <c r="F63" s="249"/>
      <c r="G63" s="309">
        <f>D63</f>
        <v>25000</v>
      </c>
      <c r="H63" s="250"/>
      <c r="I63" s="310" t="s">
        <v>61</v>
      </c>
      <c r="J63" s="310" t="s">
        <v>31</v>
      </c>
      <c r="K63" s="310" t="s">
        <v>62</v>
      </c>
    </row>
    <row r="64" spans="1:11" x14ac:dyDescent="0.2">
      <c r="A64" s="306"/>
      <c r="B64" s="303"/>
      <c r="C64" s="308"/>
      <c r="D64" s="311"/>
      <c r="E64" s="261"/>
      <c r="F64" s="261"/>
      <c r="G64" s="311"/>
      <c r="H64" s="262"/>
      <c r="I64" s="312"/>
      <c r="J64" s="312"/>
      <c r="K64" s="312"/>
    </row>
    <row r="65" spans="1:11" x14ac:dyDescent="0.2">
      <c r="A65" s="313"/>
      <c r="B65" s="77"/>
      <c r="C65" s="265"/>
      <c r="D65" s="273">
        <f>D63+D62+D61+D60</f>
        <v>234256</v>
      </c>
      <c r="E65" s="266"/>
      <c r="F65" s="266"/>
      <c r="G65" s="273">
        <f>G63+G62+G61+G60</f>
        <v>234256</v>
      </c>
      <c r="H65" s="267"/>
      <c r="I65" s="274"/>
      <c r="J65" s="274"/>
      <c r="K65" s="274"/>
    </row>
    <row r="66" spans="1:11" x14ac:dyDescent="0.2">
      <c r="A66" s="304" t="s">
        <v>114</v>
      </c>
      <c r="B66" s="67" t="s">
        <v>154</v>
      </c>
      <c r="C66" s="305"/>
      <c r="D66" s="250"/>
      <c r="E66" s="250"/>
      <c r="F66" s="250"/>
      <c r="G66" s="250"/>
      <c r="H66" s="250"/>
      <c r="I66" s="251"/>
      <c r="J66" s="278" t="s">
        <v>22</v>
      </c>
      <c r="K66" s="251"/>
    </row>
    <row r="67" spans="1:11" x14ac:dyDescent="0.2">
      <c r="A67" s="306"/>
      <c r="B67" s="67"/>
      <c r="C67" s="307"/>
      <c r="D67" s="257"/>
      <c r="E67" s="257"/>
      <c r="F67" s="257"/>
      <c r="G67" s="257"/>
      <c r="H67" s="257"/>
      <c r="I67" s="258"/>
      <c r="J67" s="283"/>
      <c r="K67" s="258"/>
    </row>
    <row r="68" spans="1:11" x14ac:dyDescent="0.2">
      <c r="A68" s="306"/>
      <c r="B68" s="67"/>
      <c r="C68" s="308"/>
      <c r="D68" s="262"/>
      <c r="E68" s="262"/>
      <c r="F68" s="262"/>
      <c r="G68" s="262"/>
      <c r="H68" s="262"/>
      <c r="I68" s="263"/>
      <c r="J68" s="283"/>
      <c r="K68" s="263"/>
    </row>
    <row r="69" spans="1:11" x14ac:dyDescent="0.2">
      <c r="A69" s="306"/>
      <c r="B69" s="293" t="s">
        <v>69</v>
      </c>
      <c r="C69" s="265">
        <v>2016</v>
      </c>
      <c r="D69" s="266">
        <v>50000</v>
      </c>
      <c r="E69" s="266"/>
      <c r="F69" s="266"/>
      <c r="G69" s="266">
        <f>D69</f>
        <v>50000</v>
      </c>
      <c r="H69" s="267"/>
      <c r="I69" s="268" t="s">
        <v>61</v>
      </c>
      <c r="J69" s="269" t="s">
        <v>31</v>
      </c>
      <c r="K69" s="270" t="s">
        <v>62</v>
      </c>
    </row>
    <row r="70" spans="1:11" x14ac:dyDescent="0.2">
      <c r="A70" s="313"/>
      <c r="B70" s="77"/>
      <c r="C70" s="265"/>
      <c r="D70" s="273">
        <f>D69</f>
        <v>50000</v>
      </c>
      <c r="E70" s="266"/>
      <c r="F70" s="266"/>
      <c r="G70" s="273">
        <f>G69</f>
        <v>50000</v>
      </c>
      <c r="H70" s="267"/>
      <c r="I70" s="274"/>
      <c r="J70" s="314"/>
      <c r="K70" s="274"/>
    </row>
    <row r="71" spans="1:11" x14ac:dyDescent="0.2">
      <c r="A71" s="304" t="s">
        <v>116</v>
      </c>
      <c r="B71" s="146" t="s">
        <v>77</v>
      </c>
      <c r="C71" s="305"/>
      <c r="D71" s="250"/>
      <c r="E71" s="250"/>
      <c r="F71" s="250"/>
      <c r="G71" s="250"/>
      <c r="H71" s="250"/>
      <c r="I71" s="251"/>
      <c r="J71" s="278" t="s">
        <v>22</v>
      </c>
      <c r="K71" s="251"/>
    </row>
    <row r="72" spans="1:11" ht="9.75" customHeight="1" x14ac:dyDescent="0.2">
      <c r="A72" s="306"/>
      <c r="B72" s="183"/>
      <c r="C72" s="307"/>
      <c r="D72" s="257"/>
      <c r="E72" s="257"/>
      <c r="F72" s="257"/>
      <c r="G72" s="257"/>
      <c r="H72" s="257"/>
      <c r="I72" s="258"/>
      <c r="J72" s="283"/>
      <c r="K72" s="258"/>
    </row>
    <row r="73" spans="1:11" x14ac:dyDescent="0.2">
      <c r="A73" s="306"/>
      <c r="B73" s="183"/>
      <c r="C73" s="307"/>
      <c r="D73" s="257"/>
      <c r="E73" s="257"/>
      <c r="F73" s="257"/>
      <c r="G73" s="257"/>
      <c r="H73" s="257"/>
      <c r="I73" s="258"/>
      <c r="J73" s="283"/>
      <c r="K73" s="258"/>
    </row>
    <row r="74" spans="1:11" x14ac:dyDescent="0.2">
      <c r="A74" s="306"/>
      <c r="B74" s="183"/>
      <c r="C74" s="307"/>
      <c r="D74" s="257"/>
      <c r="E74" s="257"/>
      <c r="F74" s="257"/>
      <c r="G74" s="257"/>
      <c r="H74" s="257"/>
      <c r="I74" s="258"/>
      <c r="J74" s="283"/>
      <c r="K74" s="258"/>
    </row>
    <row r="75" spans="1:11" x14ac:dyDescent="0.2">
      <c r="A75" s="306"/>
      <c r="B75" s="183"/>
      <c r="C75" s="307"/>
      <c r="D75" s="257"/>
      <c r="E75" s="257"/>
      <c r="F75" s="257"/>
      <c r="G75" s="257"/>
      <c r="H75" s="257"/>
      <c r="I75" s="258"/>
      <c r="J75" s="283"/>
      <c r="K75" s="258"/>
    </row>
    <row r="76" spans="1:11" x14ac:dyDescent="0.2">
      <c r="A76" s="306"/>
      <c r="B76" s="183"/>
      <c r="C76" s="307"/>
      <c r="D76" s="257"/>
      <c r="E76" s="257"/>
      <c r="F76" s="257"/>
      <c r="G76" s="257"/>
      <c r="H76" s="257"/>
      <c r="I76" s="258"/>
      <c r="J76" s="283"/>
      <c r="K76" s="258"/>
    </row>
    <row r="77" spans="1:11" x14ac:dyDescent="0.2">
      <c r="A77" s="306"/>
      <c r="B77" s="183"/>
      <c r="C77" s="307"/>
      <c r="D77" s="257"/>
      <c r="E77" s="257"/>
      <c r="F77" s="257"/>
      <c r="G77" s="257"/>
      <c r="H77" s="257"/>
      <c r="I77" s="258"/>
      <c r="J77" s="283"/>
      <c r="K77" s="258"/>
    </row>
    <row r="78" spans="1:11" x14ac:dyDescent="0.2">
      <c r="A78" s="306"/>
      <c r="B78" s="183"/>
      <c r="C78" s="307"/>
      <c r="D78" s="257"/>
      <c r="E78" s="257"/>
      <c r="F78" s="257"/>
      <c r="G78" s="257"/>
      <c r="H78" s="257"/>
      <c r="I78" s="258"/>
      <c r="J78" s="283"/>
      <c r="K78" s="258"/>
    </row>
    <row r="79" spans="1:11" ht="27.75" customHeight="1" x14ac:dyDescent="0.2">
      <c r="A79" s="306"/>
      <c r="B79" s="183"/>
      <c r="C79" s="308"/>
      <c r="D79" s="262"/>
      <c r="E79" s="262"/>
      <c r="F79" s="262"/>
      <c r="G79" s="262"/>
      <c r="H79" s="262"/>
      <c r="I79" s="263"/>
      <c r="J79" s="315"/>
      <c r="K79" s="263"/>
    </row>
    <row r="80" spans="1:11" x14ac:dyDescent="0.2">
      <c r="A80" s="306"/>
      <c r="B80" s="269" t="s">
        <v>60</v>
      </c>
      <c r="C80" s="43" t="s">
        <v>178</v>
      </c>
      <c r="D80" s="267">
        <v>3000</v>
      </c>
      <c r="E80" s="267"/>
      <c r="F80" s="267"/>
      <c r="G80" s="267">
        <f t="shared" ref="G80:G100" si="1">D80</f>
        <v>3000</v>
      </c>
      <c r="H80" s="274"/>
      <c r="I80" s="269" t="s">
        <v>61</v>
      </c>
      <c r="J80" s="269" t="s">
        <v>31</v>
      </c>
      <c r="K80" s="269" t="s">
        <v>62</v>
      </c>
    </row>
    <row r="81" spans="1:11" x14ac:dyDescent="0.2">
      <c r="A81" s="306"/>
      <c r="B81" s="269" t="s">
        <v>78</v>
      </c>
      <c r="C81" s="43" t="s">
        <v>178</v>
      </c>
      <c r="D81" s="267">
        <v>3000</v>
      </c>
      <c r="E81" s="267"/>
      <c r="F81" s="267"/>
      <c r="G81" s="267">
        <f t="shared" si="1"/>
        <v>3000</v>
      </c>
      <c r="H81" s="274"/>
      <c r="I81" s="269" t="s">
        <v>61</v>
      </c>
      <c r="J81" s="269" t="s">
        <v>31</v>
      </c>
      <c r="K81" s="269" t="s">
        <v>62</v>
      </c>
    </row>
    <row r="82" spans="1:11" x14ac:dyDescent="0.2">
      <c r="A82" s="306"/>
      <c r="B82" s="269" t="s">
        <v>63</v>
      </c>
      <c r="C82" s="43" t="s">
        <v>178</v>
      </c>
      <c r="D82" s="267">
        <v>3000</v>
      </c>
      <c r="E82" s="267"/>
      <c r="F82" s="267"/>
      <c r="G82" s="267">
        <f t="shared" si="1"/>
        <v>3000</v>
      </c>
      <c r="H82" s="274"/>
      <c r="I82" s="269" t="s">
        <v>61</v>
      </c>
      <c r="J82" s="269" t="s">
        <v>31</v>
      </c>
      <c r="K82" s="269" t="s">
        <v>62</v>
      </c>
    </row>
    <row r="83" spans="1:11" x14ac:dyDescent="0.2">
      <c r="A83" s="306"/>
      <c r="B83" s="269" t="s">
        <v>64</v>
      </c>
      <c r="C83" s="43" t="s">
        <v>178</v>
      </c>
      <c r="D83" s="267">
        <v>3000</v>
      </c>
      <c r="E83" s="267"/>
      <c r="F83" s="267"/>
      <c r="G83" s="267">
        <f t="shared" si="1"/>
        <v>3000</v>
      </c>
      <c r="H83" s="274"/>
      <c r="I83" s="269" t="s">
        <v>61</v>
      </c>
      <c r="J83" s="269" t="s">
        <v>31</v>
      </c>
      <c r="K83" s="269" t="s">
        <v>62</v>
      </c>
    </row>
    <row r="84" spans="1:11" x14ac:dyDescent="0.2">
      <c r="A84" s="306"/>
      <c r="B84" s="269" t="s">
        <v>80</v>
      </c>
      <c r="C84" s="43" t="s">
        <v>178</v>
      </c>
      <c r="D84" s="267">
        <v>3000</v>
      </c>
      <c r="E84" s="267"/>
      <c r="F84" s="267"/>
      <c r="G84" s="267">
        <f t="shared" si="1"/>
        <v>3000</v>
      </c>
      <c r="H84" s="274"/>
      <c r="I84" s="269" t="s">
        <v>61</v>
      </c>
      <c r="J84" s="269" t="s">
        <v>31</v>
      </c>
      <c r="K84" s="269" t="s">
        <v>62</v>
      </c>
    </row>
    <row r="85" spans="1:11" x14ac:dyDescent="0.2">
      <c r="A85" s="306"/>
      <c r="B85" s="269" t="s">
        <v>65</v>
      </c>
      <c r="C85" s="43" t="s">
        <v>178</v>
      </c>
      <c r="D85" s="267">
        <v>3000</v>
      </c>
      <c r="E85" s="267"/>
      <c r="F85" s="267"/>
      <c r="G85" s="267">
        <f t="shared" si="1"/>
        <v>3000</v>
      </c>
      <c r="H85" s="274"/>
      <c r="I85" s="269" t="s">
        <v>61</v>
      </c>
      <c r="J85" s="269" t="s">
        <v>31</v>
      </c>
      <c r="K85" s="269" t="s">
        <v>62</v>
      </c>
    </row>
    <row r="86" spans="1:11" x14ac:dyDescent="0.2">
      <c r="A86" s="306"/>
      <c r="B86" s="269" t="s">
        <v>81</v>
      </c>
      <c r="C86" s="43" t="s">
        <v>178</v>
      </c>
      <c r="D86" s="267">
        <v>5000</v>
      </c>
      <c r="E86" s="267"/>
      <c r="F86" s="267"/>
      <c r="G86" s="267">
        <f t="shared" si="1"/>
        <v>5000</v>
      </c>
      <c r="H86" s="274"/>
      <c r="I86" s="269" t="s">
        <v>61</v>
      </c>
      <c r="J86" s="269" t="s">
        <v>31</v>
      </c>
      <c r="K86" s="269" t="s">
        <v>62</v>
      </c>
    </row>
    <row r="87" spans="1:11" x14ac:dyDescent="0.2">
      <c r="A87" s="306"/>
      <c r="B87" s="269" t="s">
        <v>82</v>
      </c>
      <c r="C87" s="43" t="s">
        <v>178</v>
      </c>
      <c r="D87" s="267">
        <v>5000</v>
      </c>
      <c r="E87" s="267"/>
      <c r="F87" s="267"/>
      <c r="G87" s="267">
        <f t="shared" si="1"/>
        <v>5000</v>
      </c>
      <c r="H87" s="274"/>
      <c r="I87" s="269" t="s">
        <v>74</v>
      </c>
      <c r="J87" s="269" t="s">
        <v>31</v>
      </c>
      <c r="K87" s="269" t="s">
        <v>75</v>
      </c>
    </row>
    <row r="88" spans="1:11" x14ac:dyDescent="0.2">
      <c r="A88" s="306"/>
      <c r="B88" s="269" t="s">
        <v>67</v>
      </c>
      <c r="C88" s="43" t="s">
        <v>178</v>
      </c>
      <c r="D88" s="267">
        <v>5000</v>
      </c>
      <c r="E88" s="267"/>
      <c r="F88" s="267"/>
      <c r="G88" s="267">
        <f t="shared" si="1"/>
        <v>5000</v>
      </c>
      <c r="H88" s="274"/>
      <c r="I88" s="269" t="s">
        <v>61</v>
      </c>
      <c r="J88" s="269" t="s">
        <v>31</v>
      </c>
      <c r="K88" s="269" t="s">
        <v>62</v>
      </c>
    </row>
    <row r="89" spans="1:11" x14ac:dyDescent="0.2">
      <c r="A89" s="306"/>
      <c r="B89" s="269" t="s">
        <v>68</v>
      </c>
      <c r="C89" s="43" t="s">
        <v>178</v>
      </c>
      <c r="D89" s="267">
        <v>5000</v>
      </c>
      <c r="E89" s="267"/>
      <c r="F89" s="267"/>
      <c r="G89" s="267">
        <f t="shared" si="1"/>
        <v>5000</v>
      </c>
      <c r="H89" s="274"/>
      <c r="I89" s="269" t="s">
        <v>61</v>
      </c>
      <c r="J89" s="269" t="s">
        <v>31</v>
      </c>
      <c r="K89" s="269" t="s">
        <v>62</v>
      </c>
    </row>
    <row r="90" spans="1:11" x14ac:dyDescent="0.2">
      <c r="A90" s="306"/>
      <c r="B90" s="269" t="s">
        <v>69</v>
      </c>
      <c r="C90" s="43" t="s">
        <v>178</v>
      </c>
      <c r="D90" s="267">
        <v>5000</v>
      </c>
      <c r="E90" s="267"/>
      <c r="F90" s="267"/>
      <c r="G90" s="267">
        <f t="shared" si="1"/>
        <v>5000</v>
      </c>
      <c r="H90" s="274"/>
      <c r="I90" s="269" t="s">
        <v>61</v>
      </c>
      <c r="J90" s="269" t="s">
        <v>31</v>
      </c>
      <c r="K90" s="269" t="s">
        <v>62</v>
      </c>
    </row>
    <row r="91" spans="1:11" x14ac:dyDescent="0.2">
      <c r="A91" s="306"/>
      <c r="B91" s="293" t="s">
        <v>83</v>
      </c>
      <c r="C91" s="43" t="s">
        <v>178</v>
      </c>
      <c r="D91" s="267">
        <v>10000</v>
      </c>
      <c r="E91" s="267"/>
      <c r="F91" s="267"/>
      <c r="G91" s="267">
        <f t="shared" si="1"/>
        <v>10000</v>
      </c>
      <c r="H91" s="274"/>
      <c r="I91" s="269" t="s">
        <v>61</v>
      </c>
      <c r="J91" s="269" t="s">
        <v>31</v>
      </c>
      <c r="K91" s="269" t="s">
        <v>62</v>
      </c>
    </row>
    <row r="92" spans="1:11" x14ac:dyDescent="0.2">
      <c r="A92" s="306"/>
      <c r="B92" s="299" t="s">
        <v>84</v>
      </c>
      <c r="C92" s="43" t="s">
        <v>178</v>
      </c>
      <c r="D92" s="267">
        <v>5000</v>
      </c>
      <c r="E92" s="77"/>
      <c r="F92" s="77"/>
      <c r="G92" s="267">
        <f t="shared" si="1"/>
        <v>5000</v>
      </c>
      <c r="H92" s="77"/>
      <c r="I92" s="269" t="s">
        <v>61</v>
      </c>
      <c r="J92" s="269" t="s">
        <v>31</v>
      </c>
      <c r="K92" s="269" t="s">
        <v>62</v>
      </c>
    </row>
    <row r="93" spans="1:11" x14ac:dyDescent="0.2">
      <c r="A93" s="306"/>
      <c r="B93" s="299" t="s">
        <v>73</v>
      </c>
      <c r="C93" s="43" t="s">
        <v>178</v>
      </c>
      <c r="D93" s="267">
        <v>10000</v>
      </c>
      <c r="E93" s="77"/>
      <c r="F93" s="77"/>
      <c r="G93" s="267">
        <f t="shared" si="1"/>
        <v>10000</v>
      </c>
      <c r="H93" s="77"/>
      <c r="I93" s="269" t="s">
        <v>74</v>
      </c>
      <c r="J93" s="269" t="s">
        <v>31</v>
      </c>
      <c r="K93" s="269" t="s">
        <v>75</v>
      </c>
    </row>
    <row r="94" spans="1:11" x14ac:dyDescent="0.2">
      <c r="A94" s="306"/>
      <c r="B94" s="299" t="s">
        <v>85</v>
      </c>
      <c r="C94" s="43" t="s">
        <v>178</v>
      </c>
      <c r="D94" s="267">
        <v>3000</v>
      </c>
      <c r="E94" s="77"/>
      <c r="F94" s="77"/>
      <c r="G94" s="267">
        <f t="shared" si="1"/>
        <v>3000</v>
      </c>
      <c r="H94" s="77"/>
      <c r="I94" s="269" t="s">
        <v>61</v>
      </c>
      <c r="J94" s="269" t="s">
        <v>31</v>
      </c>
      <c r="K94" s="269" t="s">
        <v>62</v>
      </c>
    </row>
    <row r="95" spans="1:11" x14ac:dyDescent="0.2">
      <c r="A95" s="306"/>
      <c r="B95" s="299" t="s">
        <v>86</v>
      </c>
      <c r="C95" s="43" t="s">
        <v>178</v>
      </c>
      <c r="D95" s="267">
        <v>10000</v>
      </c>
      <c r="E95" s="77"/>
      <c r="F95" s="77"/>
      <c r="G95" s="267">
        <f t="shared" si="1"/>
        <v>10000</v>
      </c>
      <c r="H95" s="77"/>
      <c r="I95" s="269" t="s">
        <v>74</v>
      </c>
      <c r="J95" s="269" t="s">
        <v>31</v>
      </c>
      <c r="K95" s="269" t="s">
        <v>75</v>
      </c>
    </row>
    <row r="96" spans="1:11" x14ac:dyDescent="0.2">
      <c r="A96" s="306"/>
      <c r="B96" s="299" t="s">
        <v>87</v>
      </c>
      <c r="C96" s="43" t="s">
        <v>178</v>
      </c>
      <c r="D96" s="267">
        <v>3000</v>
      </c>
      <c r="E96" s="77"/>
      <c r="F96" s="77"/>
      <c r="G96" s="267">
        <f t="shared" si="1"/>
        <v>3000</v>
      </c>
      <c r="H96" s="77"/>
      <c r="I96" s="269" t="s">
        <v>61</v>
      </c>
      <c r="J96" s="269" t="s">
        <v>31</v>
      </c>
      <c r="K96" s="269" t="s">
        <v>62</v>
      </c>
    </row>
    <row r="97" spans="1:11" x14ac:dyDescent="0.2">
      <c r="A97" s="306"/>
      <c r="B97" s="299" t="s">
        <v>88</v>
      </c>
      <c r="C97" s="43" t="s">
        <v>178</v>
      </c>
      <c r="D97" s="267">
        <v>5000</v>
      </c>
      <c r="E97" s="77"/>
      <c r="F97" s="77"/>
      <c r="G97" s="267">
        <f t="shared" si="1"/>
        <v>5000</v>
      </c>
      <c r="H97" s="77"/>
      <c r="I97" s="269" t="s">
        <v>61</v>
      </c>
      <c r="J97" s="269" t="s">
        <v>31</v>
      </c>
      <c r="K97" s="269" t="s">
        <v>62</v>
      </c>
    </row>
    <row r="98" spans="1:11" x14ac:dyDescent="0.2">
      <c r="A98" s="306"/>
      <c r="B98" s="299" t="s">
        <v>89</v>
      </c>
      <c r="C98" s="43" t="s">
        <v>178</v>
      </c>
      <c r="D98" s="267">
        <v>5000</v>
      </c>
      <c r="E98" s="77"/>
      <c r="F98" s="77"/>
      <c r="G98" s="267">
        <f t="shared" si="1"/>
        <v>5000</v>
      </c>
      <c r="H98" s="77"/>
      <c r="I98" s="269" t="s">
        <v>61</v>
      </c>
      <c r="J98" s="269" t="s">
        <v>31</v>
      </c>
      <c r="K98" s="269" t="s">
        <v>62</v>
      </c>
    </row>
    <row r="99" spans="1:11" x14ac:dyDescent="0.2">
      <c r="A99" s="306"/>
      <c r="B99" s="299" t="s">
        <v>90</v>
      </c>
      <c r="C99" s="43" t="s">
        <v>178</v>
      </c>
      <c r="D99" s="267">
        <v>3000</v>
      </c>
      <c r="E99" s="77"/>
      <c r="F99" s="77"/>
      <c r="G99" s="267">
        <f t="shared" si="1"/>
        <v>3000</v>
      </c>
      <c r="H99" s="77"/>
      <c r="I99" s="269" t="s">
        <v>61</v>
      </c>
      <c r="J99" s="269" t="s">
        <v>31</v>
      </c>
      <c r="K99" s="269" t="s">
        <v>62</v>
      </c>
    </row>
    <row r="100" spans="1:11" x14ac:dyDescent="0.2">
      <c r="A100" s="306"/>
      <c r="B100" s="300" t="s">
        <v>22</v>
      </c>
      <c r="C100" s="316" t="s">
        <v>178</v>
      </c>
      <c r="D100" s="301">
        <v>3000</v>
      </c>
      <c r="E100" s="40"/>
      <c r="F100" s="40"/>
      <c r="G100" s="301">
        <f t="shared" si="1"/>
        <v>3000</v>
      </c>
      <c r="H100" s="40"/>
      <c r="I100" s="302" t="s">
        <v>61</v>
      </c>
      <c r="J100" s="302" t="s">
        <v>31</v>
      </c>
      <c r="K100" s="302" t="s">
        <v>62</v>
      </c>
    </row>
    <row r="101" spans="1:11" x14ac:dyDescent="0.2">
      <c r="A101" s="306"/>
      <c r="B101" s="303"/>
      <c r="C101" s="317"/>
      <c r="D101" s="301"/>
      <c r="E101" s="40"/>
      <c r="F101" s="40"/>
      <c r="G101" s="301"/>
      <c r="H101" s="40"/>
      <c r="I101" s="302"/>
      <c r="J101" s="302"/>
      <c r="K101" s="302"/>
    </row>
    <row r="102" spans="1:11" x14ac:dyDescent="0.2">
      <c r="A102" s="313"/>
      <c r="B102" s="77"/>
      <c r="C102" s="77"/>
      <c r="D102" s="285">
        <f>D100+D99+D98+D97+D96+D95+D94+D93+D92+D91+D90+D89+D88+D87+D86+D85+D84+D83+D82+D81+D80</f>
        <v>100000</v>
      </c>
      <c r="E102" s="77"/>
      <c r="F102" s="77"/>
      <c r="G102" s="285">
        <f>G100+G99+G98+G97+G96+G95+G94+G93+G92+G91+G90+G89+G88+G87+G86+G85+G84+G83+G82+G81+G80</f>
        <v>100000</v>
      </c>
      <c r="H102" s="77"/>
      <c r="I102" s="274"/>
      <c r="J102" s="274"/>
      <c r="K102" s="274"/>
    </row>
    <row r="103" spans="1:11" ht="12.75" customHeight="1" x14ac:dyDescent="0.2">
      <c r="A103" s="318" t="s">
        <v>119</v>
      </c>
      <c r="B103" s="319" t="s">
        <v>92</v>
      </c>
      <c r="C103" s="290"/>
      <c r="D103" s="289"/>
      <c r="E103" s="289"/>
      <c r="F103" s="289"/>
      <c r="G103" s="289"/>
      <c r="H103" s="40"/>
      <c r="I103" s="290"/>
      <c r="J103" s="38" t="s">
        <v>22</v>
      </c>
      <c r="K103" s="290"/>
    </row>
    <row r="104" spans="1:11" x14ac:dyDescent="0.2">
      <c r="A104" s="318"/>
      <c r="B104" s="320"/>
      <c r="C104" s="290"/>
      <c r="D104" s="289"/>
      <c r="E104" s="289"/>
      <c r="F104" s="289"/>
      <c r="G104" s="289"/>
      <c r="H104" s="40"/>
      <c r="I104" s="290"/>
      <c r="J104" s="38"/>
      <c r="K104" s="290"/>
    </row>
    <row r="105" spans="1:11" x14ac:dyDescent="0.2">
      <c r="A105" s="318"/>
      <c r="B105" s="320"/>
      <c r="C105" s="290"/>
      <c r="D105" s="289"/>
      <c r="E105" s="289"/>
      <c r="F105" s="289"/>
      <c r="G105" s="289"/>
      <c r="H105" s="40"/>
      <c r="I105" s="290"/>
      <c r="J105" s="38"/>
      <c r="K105" s="290"/>
    </row>
    <row r="106" spans="1:11" x14ac:dyDescent="0.2">
      <c r="A106" s="318"/>
      <c r="B106" s="320"/>
      <c r="C106" s="290"/>
      <c r="D106" s="289"/>
      <c r="E106" s="289"/>
      <c r="F106" s="289"/>
      <c r="G106" s="289"/>
      <c r="H106" s="40"/>
      <c r="I106" s="290"/>
      <c r="J106" s="38"/>
      <c r="K106" s="290"/>
    </row>
    <row r="107" spans="1:11" x14ac:dyDescent="0.2">
      <c r="A107" s="318"/>
      <c r="B107" s="320"/>
      <c r="C107" s="290"/>
      <c r="D107" s="289"/>
      <c r="E107" s="289"/>
      <c r="F107" s="289"/>
      <c r="G107" s="289"/>
      <c r="H107" s="40"/>
      <c r="I107" s="290"/>
      <c r="J107" s="38"/>
      <c r="K107" s="290"/>
    </row>
    <row r="108" spans="1:11" ht="15.75" customHeight="1" x14ac:dyDescent="0.2">
      <c r="A108" s="318"/>
      <c r="B108" s="320"/>
      <c r="C108" s="290"/>
      <c r="D108" s="289"/>
      <c r="E108" s="289"/>
      <c r="F108" s="289"/>
      <c r="G108" s="289"/>
      <c r="H108" s="40"/>
      <c r="I108" s="290"/>
      <c r="J108" s="38"/>
      <c r="K108" s="290"/>
    </row>
    <row r="109" spans="1:11" x14ac:dyDescent="0.2">
      <c r="A109" s="318"/>
      <c r="B109" s="269" t="s">
        <v>60</v>
      </c>
      <c r="C109" s="43" t="s">
        <v>178</v>
      </c>
      <c r="D109" s="267">
        <v>2000</v>
      </c>
      <c r="E109" s="267"/>
      <c r="F109" s="267"/>
      <c r="G109" s="267">
        <f t="shared" ref="G109:G130" si="2">D109</f>
        <v>2000</v>
      </c>
      <c r="H109" s="274"/>
      <c r="I109" s="269" t="s">
        <v>61</v>
      </c>
      <c r="J109" s="269" t="s">
        <v>31</v>
      </c>
      <c r="K109" s="269" t="s">
        <v>62</v>
      </c>
    </row>
    <row r="110" spans="1:11" x14ac:dyDescent="0.2">
      <c r="A110" s="318"/>
      <c r="B110" s="269" t="s">
        <v>78</v>
      </c>
      <c r="C110" s="43" t="s">
        <v>178</v>
      </c>
      <c r="D110" s="267">
        <v>2000</v>
      </c>
      <c r="E110" s="267"/>
      <c r="F110" s="267"/>
      <c r="G110" s="267">
        <f t="shared" si="2"/>
        <v>2000</v>
      </c>
      <c r="H110" s="274"/>
      <c r="I110" s="269" t="s">
        <v>61</v>
      </c>
      <c r="J110" s="269" t="s">
        <v>31</v>
      </c>
      <c r="K110" s="269" t="s">
        <v>62</v>
      </c>
    </row>
    <row r="111" spans="1:11" x14ac:dyDescent="0.2">
      <c r="A111" s="318"/>
      <c r="B111" s="269" t="s">
        <v>63</v>
      </c>
      <c r="C111" s="43" t="s">
        <v>178</v>
      </c>
      <c r="D111" s="267">
        <v>4000</v>
      </c>
      <c r="E111" s="267"/>
      <c r="F111" s="267"/>
      <c r="G111" s="267">
        <f t="shared" si="2"/>
        <v>4000</v>
      </c>
      <c r="H111" s="274"/>
      <c r="I111" s="269" t="s">
        <v>61</v>
      </c>
      <c r="J111" s="269" t="s">
        <v>31</v>
      </c>
      <c r="K111" s="269" t="s">
        <v>62</v>
      </c>
    </row>
    <row r="112" spans="1:11" x14ac:dyDescent="0.2">
      <c r="A112" s="318"/>
      <c r="B112" s="269" t="s">
        <v>64</v>
      </c>
      <c r="C112" s="43" t="s">
        <v>178</v>
      </c>
      <c r="D112" s="267">
        <v>3000</v>
      </c>
      <c r="E112" s="267"/>
      <c r="F112" s="267"/>
      <c r="G112" s="267">
        <f t="shared" si="2"/>
        <v>3000</v>
      </c>
      <c r="H112" s="274"/>
      <c r="I112" s="269" t="s">
        <v>61</v>
      </c>
      <c r="J112" s="269" t="s">
        <v>31</v>
      </c>
      <c r="K112" s="269" t="s">
        <v>62</v>
      </c>
    </row>
    <row r="113" spans="1:11" x14ac:dyDescent="0.2">
      <c r="A113" s="318"/>
      <c r="B113" s="269" t="s">
        <v>80</v>
      </c>
      <c r="C113" s="43" t="s">
        <v>178</v>
      </c>
      <c r="D113" s="267">
        <v>2000</v>
      </c>
      <c r="E113" s="267"/>
      <c r="F113" s="267"/>
      <c r="G113" s="267">
        <f t="shared" si="2"/>
        <v>2000</v>
      </c>
      <c r="H113" s="274"/>
      <c r="I113" s="269" t="s">
        <v>61</v>
      </c>
      <c r="J113" s="269" t="s">
        <v>31</v>
      </c>
      <c r="K113" s="269" t="s">
        <v>62</v>
      </c>
    </row>
    <row r="114" spans="1:11" x14ac:dyDescent="0.2">
      <c r="A114" s="318"/>
      <c r="B114" s="269" t="s">
        <v>65</v>
      </c>
      <c r="C114" s="43" t="s">
        <v>178</v>
      </c>
      <c r="D114" s="267">
        <v>2000</v>
      </c>
      <c r="E114" s="267"/>
      <c r="F114" s="267"/>
      <c r="G114" s="267">
        <f t="shared" si="2"/>
        <v>2000</v>
      </c>
      <c r="H114" s="274"/>
      <c r="I114" s="269" t="s">
        <v>61</v>
      </c>
      <c r="J114" s="269" t="s">
        <v>31</v>
      </c>
      <c r="K114" s="269" t="s">
        <v>62</v>
      </c>
    </row>
    <row r="115" spans="1:11" x14ac:dyDescent="0.2">
      <c r="A115" s="318"/>
      <c r="B115" s="269" t="s">
        <v>81</v>
      </c>
      <c r="C115" s="43" t="s">
        <v>178</v>
      </c>
      <c r="D115" s="267">
        <v>3000</v>
      </c>
      <c r="E115" s="267"/>
      <c r="F115" s="267"/>
      <c r="G115" s="267">
        <f t="shared" si="2"/>
        <v>3000</v>
      </c>
      <c r="H115" s="274"/>
      <c r="I115" s="269" t="s">
        <v>61</v>
      </c>
      <c r="J115" s="269" t="s">
        <v>31</v>
      </c>
      <c r="K115" s="269" t="s">
        <v>62</v>
      </c>
    </row>
    <row r="116" spans="1:11" x14ac:dyDescent="0.2">
      <c r="A116" s="318"/>
      <c r="B116" s="269" t="s">
        <v>82</v>
      </c>
      <c r="C116" s="43" t="s">
        <v>178</v>
      </c>
      <c r="D116" s="267">
        <v>3000</v>
      </c>
      <c r="E116" s="267"/>
      <c r="F116" s="267"/>
      <c r="G116" s="267">
        <f t="shared" si="2"/>
        <v>3000</v>
      </c>
      <c r="H116" s="274"/>
      <c r="I116" s="269" t="s">
        <v>74</v>
      </c>
      <c r="J116" s="269" t="s">
        <v>31</v>
      </c>
      <c r="K116" s="269" t="s">
        <v>75</v>
      </c>
    </row>
    <row r="117" spans="1:11" x14ac:dyDescent="0.2">
      <c r="A117" s="318"/>
      <c r="B117" s="269" t="s">
        <v>67</v>
      </c>
      <c r="C117" s="43" t="s">
        <v>178</v>
      </c>
      <c r="D117" s="267">
        <v>3000</v>
      </c>
      <c r="E117" s="267"/>
      <c r="F117" s="267"/>
      <c r="G117" s="267">
        <f t="shared" si="2"/>
        <v>3000</v>
      </c>
      <c r="H117" s="274"/>
      <c r="I117" s="269" t="s">
        <v>61</v>
      </c>
      <c r="J117" s="269" t="s">
        <v>31</v>
      </c>
      <c r="K117" s="269" t="s">
        <v>62</v>
      </c>
    </row>
    <row r="118" spans="1:11" x14ac:dyDescent="0.2">
      <c r="A118" s="318"/>
      <c r="B118" s="269" t="s">
        <v>68</v>
      </c>
      <c r="C118" s="43" t="s">
        <v>178</v>
      </c>
      <c r="D118" s="267">
        <v>3000</v>
      </c>
      <c r="E118" s="267"/>
      <c r="F118" s="267"/>
      <c r="G118" s="267">
        <f t="shared" si="2"/>
        <v>3000</v>
      </c>
      <c r="H118" s="274"/>
      <c r="I118" s="269" t="s">
        <v>61</v>
      </c>
      <c r="J118" s="269" t="s">
        <v>31</v>
      </c>
      <c r="K118" s="269" t="s">
        <v>62</v>
      </c>
    </row>
    <row r="119" spans="1:11" x14ac:dyDescent="0.2">
      <c r="A119" s="318"/>
      <c r="B119" s="269" t="s">
        <v>69</v>
      </c>
      <c r="C119" s="43" t="s">
        <v>178</v>
      </c>
      <c r="D119" s="267">
        <v>3000</v>
      </c>
      <c r="E119" s="267"/>
      <c r="F119" s="267"/>
      <c r="G119" s="267">
        <f t="shared" si="2"/>
        <v>3000</v>
      </c>
      <c r="H119" s="274"/>
      <c r="I119" s="269" t="s">
        <v>61</v>
      </c>
      <c r="J119" s="269" t="s">
        <v>31</v>
      </c>
      <c r="K119" s="269" t="s">
        <v>62</v>
      </c>
    </row>
    <row r="120" spans="1:11" x14ac:dyDescent="0.2">
      <c r="A120" s="318"/>
      <c r="B120" s="293" t="s">
        <v>83</v>
      </c>
      <c r="C120" s="43" t="s">
        <v>178</v>
      </c>
      <c r="D120" s="267">
        <v>6000</v>
      </c>
      <c r="E120" s="267"/>
      <c r="F120" s="267"/>
      <c r="G120" s="267">
        <f t="shared" si="2"/>
        <v>6000</v>
      </c>
      <c r="H120" s="274"/>
      <c r="I120" s="269" t="s">
        <v>61</v>
      </c>
      <c r="J120" s="269" t="s">
        <v>31</v>
      </c>
      <c r="K120" s="269" t="s">
        <v>62</v>
      </c>
    </row>
    <row r="121" spans="1:11" x14ac:dyDescent="0.2">
      <c r="A121" s="318"/>
      <c r="B121" s="299" t="s">
        <v>84</v>
      </c>
      <c r="C121" s="43" t="s">
        <v>178</v>
      </c>
      <c r="D121" s="267">
        <v>2000</v>
      </c>
      <c r="E121" s="77"/>
      <c r="F121" s="77"/>
      <c r="G121" s="267">
        <f t="shared" si="2"/>
        <v>2000</v>
      </c>
      <c r="H121" s="77"/>
      <c r="I121" s="269" t="s">
        <v>61</v>
      </c>
      <c r="J121" s="269" t="s">
        <v>31</v>
      </c>
      <c r="K121" s="269" t="s">
        <v>62</v>
      </c>
    </row>
    <row r="122" spans="1:11" x14ac:dyDescent="0.2">
      <c r="A122" s="318"/>
      <c r="B122" s="299" t="s">
        <v>73</v>
      </c>
      <c r="C122" s="43" t="s">
        <v>178</v>
      </c>
      <c r="D122" s="267">
        <v>5000</v>
      </c>
      <c r="E122" s="77"/>
      <c r="F122" s="77"/>
      <c r="G122" s="267">
        <f t="shared" si="2"/>
        <v>5000</v>
      </c>
      <c r="H122" s="77"/>
      <c r="I122" s="269" t="s">
        <v>74</v>
      </c>
      <c r="J122" s="269" t="s">
        <v>31</v>
      </c>
      <c r="K122" s="269" t="s">
        <v>75</v>
      </c>
    </row>
    <row r="123" spans="1:11" x14ac:dyDescent="0.2">
      <c r="A123" s="318"/>
      <c r="B123" s="299" t="s">
        <v>85</v>
      </c>
      <c r="C123" s="43" t="s">
        <v>178</v>
      </c>
      <c r="D123" s="267">
        <v>2000</v>
      </c>
      <c r="E123" s="77"/>
      <c r="F123" s="77"/>
      <c r="G123" s="267">
        <f t="shared" si="2"/>
        <v>2000</v>
      </c>
      <c r="H123" s="77"/>
      <c r="I123" s="269" t="s">
        <v>61</v>
      </c>
      <c r="J123" s="269" t="s">
        <v>31</v>
      </c>
      <c r="K123" s="269" t="s">
        <v>62</v>
      </c>
    </row>
    <row r="124" spans="1:11" x14ac:dyDescent="0.2">
      <c r="A124" s="318"/>
      <c r="B124" s="299" t="s">
        <v>86</v>
      </c>
      <c r="C124" s="43" t="s">
        <v>178</v>
      </c>
      <c r="D124" s="267">
        <v>5000</v>
      </c>
      <c r="E124" s="77"/>
      <c r="F124" s="77"/>
      <c r="G124" s="267">
        <f t="shared" si="2"/>
        <v>5000</v>
      </c>
      <c r="H124" s="77"/>
      <c r="I124" s="269" t="s">
        <v>74</v>
      </c>
      <c r="J124" s="269" t="s">
        <v>31</v>
      </c>
      <c r="K124" s="269" t="s">
        <v>75</v>
      </c>
    </row>
    <row r="125" spans="1:11" x14ac:dyDescent="0.2">
      <c r="A125" s="318"/>
      <c r="B125" s="299" t="s">
        <v>87</v>
      </c>
      <c r="C125" s="43" t="s">
        <v>178</v>
      </c>
      <c r="D125" s="267">
        <v>2000</v>
      </c>
      <c r="E125" s="77"/>
      <c r="F125" s="77"/>
      <c r="G125" s="267">
        <f t="shared" si="2"/>
        <v>2000</v>
      </c>
      <c r="H125" s="77"/>
      <c r="I125" s="269" t="s">
        <v>61</v>
      </c>
      <c r="J125" s="269" t="s">
        <v>31</v>
      </c>
      <c r="K125" s="269" t="s">
        <v>62</v>
      </c>
    </row>
    <row r="126" spans="1:11" x14ac:dyDescent="0.2">
      <c r="A126" s="318"/>
      <c r="B126" s="299" t="s">
        <v>88</v>
      </c>
      <c r="C126" s="43" t="s">
        <v>178</v>
      </c>
      <c r="D126" s="267">
        <v>2000</v>
      </c>
      <c r="E126" s="77"/>
      <c r="F126" s="77"/>
      <c r="G126" s="267">
        <f t="shared" si="2"/>
        <v>2000</v>
      </c>
      <c r="H126" s="77"/>
      <c r="I126" s="269" t="s">
        <v>61</v>
      </c>
      <c r="J126" s="269" t="s">
        <v>31</v>
      </c>
      <c r="K126" s="269" t="s">
        <v>62</v>
      </c>
    </row>
    <row r="127" spans="1:11" x14ac:dyDescent="0.2">
      <c r="A127" s="318"/>
      <c r="B127" s="299" t="s">
        <v>179</v>
      </c>
      <c r="C127" s="43" t="s">
        <v>178</v>
      </c>
      <c r="D127" s="267">
        <v>2000</v>
      </c>
      <c r="E127" s="77"/>
      <c r="F127" s="77"/>
      <c r="G127" s="267">
        <f t="shared" si="2"/>
        <v>2000</v>
      </c>
      <c r="H127" s="77"/>
      <c r="I127" s="269" t="s">
        <v>61</v>
      </c>
      <c r="J127" s="269" t="s">
        <v>31</v>
      </c>
      <c r="K127" s="269" t="s">
        <v>62</v>
      </c>
    </row>
    <row r="128" spans="1:11" x14ac:dyDescent="0.2">
      <c r="A128" s="318"/>
      <c r="B128" s="269" t="s">
        <v>95</v>
      </c>
      <c r="C128" s="43" t="s">
        <v>178</v>
      </c>
      <c r="D128" s="267">
        <v>3000</v>
      </c>
      <c r="E128" s="267"/>
      <c r="F128" s="267"/>
      <c r="G128" s="267">
        <f t="shared" si="2"/>
        <v>3000</v>
      </c>
      <c r="H128" s="77"/>
      <c r="I128" s="269" t="s">
        <v>61</v>
      </c>
      <c r="J128" s="269" t="s">
        <v>31</v>
      </c>
      <c r="K128" s="269" t="s">
        <v>62</v>
      </c>
    </row>
    <row r="129" spans="1:14" x14ac:dyDescent="0.2">
      <c r="A129" s="318"/>
      <c r="B129" s="299" t="s">
        <v>90</v>
      </c>
      <c r="C129" s="43" t="s">
        <v>178</v>
      </c>
      <c r="D129" s="267">
        <v>3000</v>
      </c>
      <c r="E129" s="77"/>
      <c r="F129" s="77"/>
      <c r="G129" s="267">
        <f t="shared" si="2"/>
        <v>3000</v>
      </c>
      <c r="H129" s="77"/>
      <c r="I129" s="269" t="s">
        <v>61</v>
      </c>
      <c r="J129" s="269" t="s">
        <v>31</v>
      </c>
      <c r="K129" s="269" t="s">
        <v>62</v>
      </c>
    </row>
    <row r="130" spans="1:14" x14ac:dyDescent="0.2">
      <c r="A130" s="318"/>
      <c r="B130" s="300" t="s">
        <v>22</v>
      </c>
      <c r="C130" s="47" t="s">
        <v>178</v>
      </c>
      <c r="D130" s="301">
        <v>3000</v>
      </c>
      <c r="E130" s="40"/>
      <c r="F130" s="40"/>
      <c r="G130" s="301">
        <f t="shared" si="2"/>
        <v>3000</v>
      </c>
      <c r="H130" s="40"/>
      <c r="I130" s="302" t="s">
        <v>61</v>
      </c>
      <c r="J130" s="302" t="s">
        <v>31</v>
      </c>
      <c r="K130" s="302" t="s">
        <v>62</v>
      </c>
    </row>
    <row r="131" spans="1:14" x14ac:dyDescent="0.2">
      <c r="A131" s="318"/>
      <c r="B131" s="303"/>
      <c r="C131" s="47"/>
      <c r="D131" s="301"/>
      <c r="E131" s="40"/>
      <c r="F131" s="40"/>
      <c r="G131" s="301"/>
      <c r="H131" s="40"/>
      <c r="I131" s="302"/>
      <c r="J131" s="302"/>
      <c r="K131" s="302"/>
    </row>
    <row r="132" spans="1:14" x14ac:dyDescent="0.2">
      <c r="A132" s="321"/>
      <c r="B132" s="77"/>
      <c r="C132" s="77"/>
      <c r="D132" s="285">
        <f>D109+D110+D111+D112+D113+D114+D115+D116+D117+D118+D119+D120+D121+D122+D123+D124+D125+D126+D127+D128+D129+D130</f>
        <v>65000</v>
      </c>
      <c r="E132" s="77"/>
      <c r="F132" s="77"/>
      <c r="G132" s="285">
        <f>G109+G110+G111+G112+G113+G114+G115+G116+G117+G118+G119+G120+G121+G122+G123+G124+G125+G126+G127+G128+G129+G130</f>
        <v>65000</v>
      </c>
      <c r="H132" s="77"/>
      <c r="I132" s="274"/>
      <c r="J132" s="274"/>
      <c r="K132" s="274"/>
    </row>
    <row r="133" spans="1:14" x14ac:dyDescent="0.2">
      <c r="A133" s="322"/>
      <c r="B133" s="323" t="s">
        <v>100</v>
      </c>
      <c r="C133" s="291"/>
      <c r="D133" s="41">
        <f>D132+D102+D70+D65+D56+D42+D31+D23</f>
        <v>1943608</v>
      </c>
      <c r="E133" s="289"/>
      <c r="F133" s="289"/>
      <c r="G133" s="41">
        <f>D133</f>
        <v>1943608</v>
      </c>
      <c r="H133" s="40"/>
      <c r="I133" s="324"/>
      <c r="J133" s="324"/>
      <c r="K133" s="324"/>
    </row>
    <row r="134" spans="1:14" x14ac:dyDescent="0.2">
      <c r="A134" s="325"/>
      <c r="B134" s="323"/>
      <c r="C134" s="291"/>
      <c r="D134" s="41"/>
      <c r="E134" s="289"/>
      <c r="F134" s="289"/>
      <c r="G134" s="41"/>
      <c r="H134" s="40"/>
      <c r="I134" s="324"/>
      <c r="J134" s="324"/>
      <c r="K134" s="324"/>
    </row>
    <row r="135" spans="1:14" x14ac:dyDescent="0.2">
      <c r="A135" s="326"/>
      <c r="B135" s="238" t="s">
        <v>101</v>
      </c>
      <c r="C135" s="239"/>
      <c r="D135" s="239"/>
      <c r="E135" s="239"/>
      <c r="F135" s="239"/>
      <c r="G135" s="239"/>
      <c r="H135" s="239"/>
      <c r="I135" s="239"/>
      <c r="J135" s="240"/>
      <c r="K135" s="327"/>
    </row>
    <row r="136" spans="1:14" x14ac:dyDescent="0.2">
      <c r="A136" s="326"/>
      <c r="B136" s="243"/>
      <c r="C136" s="244"/>
      <c r="D136" s="244"/>
      <c r="E136" s="244"/>
      <c r="F136" s="244"/>
      <c r="G136" s="244"/>
      <c r="H136" s="244"/>
      <c r="I136" s="244"/>
      <c r="J136" s="245"/>
      <c r="K136" s="246"/>
    </row>
    <row r="137" spans="1:14" x14ac:dyDescent="0.2">
      <c r="A137" s="328" t="s">
        <v>58</v>
      </c>
      <c r="B137" s="67" t="s">
        <v>102</v>
      </c>
      <c r="C137" s="290"/>
      <c r="D137" s="289"/>
      <c r="E137" s="289"/>
      <c r="F137" s="289"/>
      <c r="G137" s="289"/>
      <c r="H137" s="289"/>
      <c r="I137" s="290"/>
      <c r="J137" s="38" t="s">
        <v>22</v>
      </c>
      <c r="K137" s="251"/>
    </row>
    <row r="138" spans="1:14" x14ac:dyDescent="0.2">
      <c r="A138" s="322"/>
      <c r="B138" s="67"/>
      <c r="C138" s="290"/>
      <c r="D138" s="289"/>
      <c r="E138" s="289"/>
      <c r="F138" s="289"/>
      <c r="G138" s="289"/>
      <c r="H138" s="289"/>
      <c r="I138" s="290"/>
      <c r="J138" s="38"/>
      <c r="K138" s="263"/>
    </row>
    <row r="139" spans="1:14" x14ac:dyDescent="0.2">
      <c r="A139" s="322"/>
      <c r="B139" s="274" t="s">
        <v>60</v>
      </c>
      <c r="C139" s="43" t="s">
        <v>178</v>
      </c>
      <c r="D139" s="267">
        <v>100000</v>
      </c>
      <c r="E139" s="267"/>
      <c r="F139" s="267"/>
      <c r="G139" s="267">
        <f t="shared" ref="G139:G151" si="3">D139</f>
        <v>100000</v>
      </c>
      <c r="H139" s="267"/>
      <c r="I139" s="269" t="s">
        <v>61</v>
      </c>
      <c r="J139" s="314" t="s">
        <v>31</v>
      </c>
      <c r="K139" s="269" t="s">
        <v>62</v>
      </c>
    </row>
    <row r="140" spans="1:14" x14ac:dyDescent="0.2">
      <c r="A140" s="322"/>
      <c r="B140" s="274" t="s">
        <v>78</v>
      </c>
      <c r="C140" s="43" t="s">
        <v>178</v>
      </c>
      <c r="D140" s="267">
        <v>100000</v>
      </c>
      <c r="E140" s="267"/>
      <c r="F140" s="267"/>
      <c r="G140" s="267">
        <f t="shared" si="3"/>
        <v>100000</v>
      </c>
      <c r="H140" s="267"/>
      <c r="I140" s="269" t="s">
        <v>61</v>
      </c>
      <c r="J140" s="314" t="s">
        <v>31</v>
      </c>
      <c r="K140" s="269" t="s">
        <v>62</v>
      </c>
    </row>
    <row r="141" spans="1:14" x14ac:dyDescent="0.2">
      <c r="A141" s="322"/>
      <c r="B141" s="274" t="s">
        <v>81</v>
      </c>
      <c r="C141" s="43" t="s">
        <v>178</v>
      </c>
      <c r="D141" s="267">
        <v>200000</v>
      </c>
      <c r="E141" s="267"/>
      <c r="F141" s="267"/>
      <c r="G141" s="267">
        <f t="shared" si="3"/>
        <v>200000</v>
      </c>
      <c r="H141" s="267"/>
      <c r="I141" s="269" t="s">
        <v>61</v>
      </c>
      <c r="J141" s="314" t="s">
        <v>31</v>
      </c>
      <c r="K141" s="269" t="s">
        <v>62</v>
      </c>
      <c r="N141" s="50"/>
    </row>
    <row r="142" spans="1:14" x14ac:dyDescent="0.2">
      <c r="A142" s="322"/>
      <c r="B142" s="274" t="s">
        <v>82</v>
      </c>
      <c r="C142" s="43" t="s">
        <v>178</v>
      </c>
      <c r="D142" s="267">
        <v>100000</v>
      </c>
      <c r="E142" s="267"/>
      <c r="F142" s="267"/>
      <c r="G142" s="267">
        <f t="shared" si="3"/>
        <v>100000</v>
      </c>
      <c r="H142" s="267"/>
      <c r="I142" s="269" t="s">
        <v>74</v>
      </c>
      <c r="J142" s="314" t="s">
        <v>31</v>
      </c>
      <c r="K142" s="269" t="s">
        <v>75</v>
      </c>
    </row>
    <row r="143" spans="1:14" x14ac:dyDescent="0.2">
      <c r="A143" s="322"/>
      <c r="B143" s="274" t="s">
        <v>67</v>
      </c>
      <c r="C143" s="43" t="s">
        <v>178</v>
      </c>
      <c r="D143" s="267">
        <v>100000</v>
      </c>
      <c r="E143" s="267"/>
      <c r="F143" s="267"/>
      <c r="G143" s="267">
        <f t="shared" si="3"/>
        <v>100000</v>
      </c>
      <c r="H143" s="267"/>
      <c r="I143" s="269" t="s">
        <v>61</v>
      </c>
      <c r="J143" s="314" t="s">
        <v>31</v>
      </c>
      <c r="K143" s="269" t="s">
        <v>62</v>
      </c>
      <c r="N143" s="50"/>
    </row>
    <row r="144" spans="1:14" x14ac:dyDescent="0.2">
      <c r="A144" s="322"/>
      <c r="B144" s="274" t="s">
        <v>68</v>
      </c>
      <c r="C144" s="43" t="s">
        <v>178</v>
      </c>
      <c r="D144" s="267">
        <v>100000</v>
      </c>
      <c r="E144" s="267"/>
      <c r="F144" s="267"/>
      <c r="G144" s="267">
        <f t="shared" si="3"/>
        <v>100000</v>
      </c>
      <c r="H144" s="267"/>
      <c r="I144" s="269" t="s">
        <v>61</v>
      </c>
      <c r="J144" s="314" t="s">
        <v>31</v>
      </c>
      <c r="K144" s="269" t="s">
        <v>62</v>
      </c>
    </row>
    <row r="145" spans="1:14" x14ac:dyDescent="0.2">
      <c r="A145" s="322"/>
      <c r="B145" s="274" t="s">
        <v>69</v>
      </c>
      <c r="C145" s="43" t="s">
        <v>178</v>
      </c>
      <c r="D145" s="267">
        <v>100000</v>
      </c>
      <c r="E145" s="267"/>
      <c r="F145" s="267"/>
      <c r="G145" s="267">
        <f t="shared" si="3"/>
        <v>100000</v>
      </c>
      <c r="H145" s="267"/>
      <c r="I145" s="269" t="s">
        <v>61</v>
      </c>
      <c r="J145" s="314" t="s">
        <v>31</v>
      </c>
      <c r="K145" s="269" t="s">
        <v>62</v>
      </c>
      <c r="N145" s="50"/>
    </row>
    <row r="146" spans="1:14" x14ac:dyDescent="0.2">
      <c r="A146" s="322"/>
      <c r="B146" s="274" t="s">
        <v>83</v>
      </c>
      <c r="C146" s="43" t="s">
        <v>178</v>
      </c>
      <c r="D146" s="267">
        <v>500000</v>
      </c>
      <c r="E146" s="267"/>
      <c r="F146" s="267"/>
      <c r="G146" s="267">
        <f t="shared" si="3"/>
        <v>500000</v>
      </c>
      <c r="H146" s="267"/>
      <c r="I146" s="269" t="s">
        <v>61</v>
      </c>
      <c r="J146" s="314" t="s">
        <v>31</v>
      </c>
      <c r="K146" s="269" t="s">
        <v>62</v>
      </c>
    </row>
    <row r="147" spans="1:14" x14ac:dyDescent="0.2">
      <c r="A147" s="322"/>
      <c r="B147" s="274" t="s">
        <v>73</v>
      </c>
      <c r="C147" s="43" t="s">
        <v>178</v>
      </c>
      <c r="D147" s="267">
        <v>500000</v>
      </c>
      <c r="E147" s="267"/>
      <c r="F147" s="267"/>
      <c r="G147" s="267">
        <f t="shared" si="3"/>
        <v>500000</v>
      </c>
      <c r="H147" s="267"/>
      <c r="I147" s="269" t="s">
        <v>74</v>
      </c>
      <c r="J147" s="314" t="s">
        <v>31</v>
      </c>
      <c r="K147" s="269" t="s">
        <v>75</v>
      </c>
    </row>
    <row r="148" spans="1:14" x14ac:dyDescent="0.2">
      <c r="A148" s="322"/>
      <c r="B148" s="274" t="s">
        <v>86</v>
      </c>
      <c r="C148" s="43" t="s">
        <v>178</v>
      </c>
      <c r="D148" s="267">
        <v>500000</v>
      </c>
      <c r="E148" s="267"/>
      <c r="F148" s="267"/>
      <c r="G148" s="267">
        <f t="shared" si="3"/>
        <v>500000</v>
      </c>
      <c r="H148" s="267"/>
      <c r="I148" s="269" t="s">
        <v>74</v>
      </c>
      <c r="J148" s="314" t="s">
        <v>31</v>
      </c>
      <c r="K148" s="269" t="s">
        <v>75</v>
      </c>
    </row>
    <row r="149" spans="1:14" x14ac:dyDescent="0.2">
      <c r="A149" s="322"/>
      <c r="B149" s="274" t="s">
        <v>88</v>
      </c>
      <c r="C149" s="43" t="s">
        <v>178</v>
      </c>
      <c r="D149" s="267">
        <v>100000</v>
      </c>
      <c r="E149" s="267"/>
      <c r="F149" s="267"/>
      <c r="G149" s="267">
        <f t="shared" si="3"/>
        <v>100000</v>
      </c>
      <c r="H149" s="267"/>
      <c r="I149" s="269" t="s">
        <v>61</v>
      </c>
      <c r="J149" s="314" t="s">
        <v>31</v>
      </c>
      <c r="K149" s="269" t="s">
        <v>62</v>
      </c>
    </row>
    <row r="150" spans="1:14" x14ac:dyDescent="0.2">
      <c r="A150" s="322"/>
      <c r="B150" s="274" t="s">
        <v>85</v>
      </c>
      <c r="C150" s="43" t="s">
        <v>178</v>
      </c>
      <c r="D150" s="267">
        <v>100000</v>
      </c>
      <c r="E150" s="267"/>
      <c r="F150" s="267"/>
      <c r="G150" s="267">
        <f t="shared" si="3"/>
        <v>100000</v>
      </c>
      <c r="H150" s="267"/>
      <c r="I150" s="269" t="s">
        <v>61</v>
      </c>
      <c r="J150" s="314" t="s">
        <v>31</v>
      </c>
      <c r="K150" s="269" t="s">
        <v>62</v>
      </c>
    </row>
    <row r="151" spans="1:14" x14ac:dyDescent="0.2">
      <c r="A151" s="322"/>
      <c r="B151" s="274" t="s">
        <v>87</v>
      </c>
      <c r="C151" s="43" t="s">
        <v>178</v>
      </c>
      <c r="D151" s="267">
        <v>100000</v>
      </c>
      <c r="E151" s="267"/>
      <c r="F151" s="267"/>
      <c r="G151" s="267">
        <f t="shared" si="3"/>
        <v>100000</v>
      </c>
      <c r="H151" s="267"/>
      <c r="I151" s="269" t="s">
        <v>61</v>
      </c>
      <c r="J151" s="314" t="s">
        <v>31</v>
      </c>
      <c r="K151" s="269" t="s">
        <v>62</v>
      </c>
    </row>
    <row r="152" spans="1:14" x14ac:dyDescent="0.2">
      <c r="A152" s="325"/>
      <c r="B152" s="274"/>
      <c r="C152" s="274"/>
      <c r="D152" s="329">
        <f>D151+D150+D149+D148+D147+D146+D145+D144+D143+D142+D141+D140+D139</f>
        <v>2600000</v>
      </c>
      <c r="E152" s="267"/>
      <c r="F152" s="267"/>
      <c r="G152" s="285">
        <f>G151+G150+G149+G148+G147+G146+G145+G144+G143+G142+G141+G140+G139</f>
        <v>2600000</v>
      </c>
      <c r="H152" s="267"/>
      <c r="I152" s="274"/>
      <c r="J152" s="274"/>
      <c r="K152" s="274"/>
    </row>
    <row r="153" spans="1:14" x14ac:dyDescent="0.2">
      <c r="A153" s="247" t="s">
        <v>71</v>
      </c>
      <c r="B153" s="146" t="s">
        <v>105</v>
      </c>
      <c r="C153" s="251"/>
      <c r="D153" s="250"/>
      <c r="E153" s="250"/>
      <c r="F153" s="250"/>
      <c r="G153" s="250"/>
      <c r="H153" s="250"/>
      <c r="I153" s="251"/>
      <c r="J153" s="278" t="s">
        <v>22</v>
      </c>
      <c r="K153" s="251"/>
    </row>
    <row r="154" spans="1:14" x14ac:dyDescent="0.2">
      <c r="A154" s="254"/>
      <c r="B154" s="134"/>
      <c r="C154" s="263"/>
      <c r="D154" s="262"/>
      <c r="E154" s="262"/>
      <c r="F154" s="262"/>
      <c r="G154" s="262"/>
      <c r="H154" s="262"/>
      <c r="I154" s="263"/>
      <c r="J154" s="315"/>
      <c r="K154" s="263"/>
    </row>
    <row r="155" spans="1:14" x14ac:dyDescent="0.2">
      <c r="A155" s="254"/>
      <c r="B155" s="269" t="s">
        <v>60</v>
      </c>
      <c r="C155" s="43" t="s">
        <v>178</v>
      </c>
      <c r="D155" s="267">
        <v>100000</v>
      </c>
      <c r="E155" s="267"/>
      <c r="F155" s="267"/>
      <c r="G155" s="267">
        <f t="shared" ref="G155:G163" si="4">D155</f>
        <v>100000</v>
      </c>
      <c r="H155" s="267"/>
      <c r="I155" s="269" t="s">
        <v>61</v>
      </c>
      <c r="J155" s="314" t="s">
        <v>31</v>
      </c>
      <c r="K155" s="269" t="s">
        <v>62</v>
      </c>
    </row>
    <row r="156" spans="1:14" x14ac:dyDescent="0.2">
      <c r="A156" s="254"/>
      <c r="B156" s="330" t="s">
        <v>63</v>
      </c>
      <c r="C156" s="43" t="s">
        <v>178</v>
      </c>
      <c r="D156" s="331">
        <v>100000</v>
      </c>
      <c r="E156" s="331"/>
      <c r="F156" s="331"/>
      <c r="G156" s="331">
        <f t="shared" si="4"/>
        <v>100000</v>
      </c>
      <c r="H156" s="274"/>
      <c r="I156" s="269" t="s">
        <v>61</v>
      </c>
      <c r="J156" s="314" t="s">
        <v>31</v>
      </c>
      <c r="K156" s="269" t="s">
        <v>62</v>
      </c>
    </row>
    <row r="157" spans="1:14" x14ac:dyDescent="0.2">
      <c r="A157" s="254"/>
      <c r="B157" s="330" t="s">
        <v>64</v>
      </c>
      <c r="C157" s="43" t="s">
        <v>178</v>
      </c>
      <c r="D157" s="331">
        <v>200000</v>
      </c>
      <c r="E157" s="331"/>
      <c r="F157" s="331"/>
      <c r="G157" s="331">
        <f t="shared" si="4"/>
        <v>200000</v>
      </c>
      <c r="H157" s="274"/>
      <c r="I157" s="269" t="s">
        <v>61</v>
      </c>
      <c r="J157" s="314" t="s">
        <v>31</v>
      </c>
      <c r="K157" s="269" t="s">
        <v>62</v>
      </c>
    </row>
    <row r="158" spans="1:14" x14ac:dyDescent="0.2">
      <c r="A158" s="254"/>
      <c r="B158" s="330" t="s">
        <v>66</v>
      </c>
      <c r="C158" s="43" t="s">
        <v>178</v>
      </c>
      <c r="D158" s="331">
        <v>150000</v>
      </c>
      <c r="E158" s="331"/>
      <c r="F158" s="331"/>
      <c r="G158" s="331">
        <f t="shared" si="4"/>
        <v>150000</v>
      </c>
      <c r="H158" s="274"/>
      <c r="I158" s="269" t="s">
        <v>61</v>
      </c>
      <c r="J158" s="314" t="s">
        <v>31</v>
      </c>
      <c r="K158" s="269" t="s">
        <v>62</v>
      </c>
    </row>
    <row r="159" spans="1:14" x14ac:dyDescent="0.2">
      <c r="A159" s="254"/>
      <c r="B159" s="330" t="s">
        <v>68</v>
      </c>
      <c r="C159" s="43" t="s">
        <v>178</v>
      </c>
      <c r="D159" s="331">
        <v>100000</v>
      </c>
      <c r="E159" s="331"/>
      <c r="F159" s="331"/>
      <c r="G159" s="331">
        <f t="shared" si="4"/>
        <v>100000</v>
      </c>
      <c r="H159" s="274"/>
      <c r="I159" s="269" t="s">
        <v>61</v>
      </c>
      <c r="J159" s="314" t="s">
        <v>31</v>
      </c>
      <c r="K159" s="269" t="s">
        <v>62</v>
      </c>
    </row>
    <row r="160" spans="1:14" x14ac:dyDescent="0.2">
      <c r="A160" s="254"/>
      <c r="B160" s="330" t="s">
        <v>69</v>
      </c>
      <c r="C160" s="43" t="s">
        <v>178</v>
      </c>
      <c r="D160" s="331">
        <v>200000</v>
      </c>
      <c r="E160" s="331"/>
      <c r="F160" s="331"/>
      <c r="G160" s="331">
        <f t="shared" si="4"/>
        <v>200000</v>
      </c>
      <c r="H160" s="274"/>
      <c r="I160" s="269" t="s">
        <v>61</v>
      </c>
      <c r="J160" s="314" t="s">
        <v>31</v>
      </c>
      <c r="K160" s="269" t="s">
        <v>62</v>
      </c>
    </row>
    <row r="161" spans="1:11" x14ac:dyDescent="0.2">
      <c r="A161" s="254"/>
      <c r="B161" s="330" t="s">
        <v>73</v>
      </c>
      <c r="C161" s="43" t="s">
        <v>178</v>
      </c>
      <c r="D161" s="331">
        <v>200000</v>
      </c>
      <c r="E161" s="331"/>
      <c r="F161" s="331"/>
      <c r="G161" s="331">
        <f t="shared" si="4"/>
        <v>200000</v>
      </c>
      <c r="H161" s="274"/>
      <c r="I161" s="269" t="s">
        <v>74</v>
      </c>
      <c r="J161" s="314" t="s">
        <v>31</v>
      </c>
      <c r="K161" s="269" t="s">
        <v>75</v>
      </c>
    </row>
    <row r="162" spans="1:11" x14ac:dyDescent="0.2">
      <c r="A162" s="254"/>
      <c r="B162" s="330" t="s">
        <v>86</v>
      </c>
      <c r="C162" s="43" t="s">
        <v>178</v>
      </c>
      <c r="D162" s="331">
        <v>200000</v>
      </c>
      <c r="E162" s="331"/>
      <c r="F162" s="331"/>
      <c r="G162" s="331">
        <f t="shared" si="4"/>
        <v>200000</v>
      </c>
      <c r="H162" s="274"/>
      <c r="I162" s="269" t="s">
        <v>74</v>
      </c>
      <c r="J162" s="314" t="s">
        <v>31</v>
      </c>
      <c r="K162" s="269" t="s">
        <v>75</v>
      </c>
    </row>
    <row r="163" spans="1:11" x14ac:dyDescent="0.2">
      <c r="A163" s="254"/>
      <c r="B163" s="330" t="s">
        <v>85</v>
      </c>
      <c r="C163" s="43" t="s">
        <v>178</v>
      </c>
      <c r="D163" s="331">
        <v>100000</v>
      </c>
      <c r="E163" s="331"/>
      <c r="F163" s="331"/>
      <c r="G163" s="331">
        <f t="shared" si="4"/>
        <v>100000</v>
      </c>
      <c r="H163" s="274"/>
      <c r="I163" s="269" t="s">
        <v>61</v>
      </c>
      <c r="J163" s="314" t="s">
        <v>31</v>
      </c>
      <c r="K163" s="269" t="s">
        <v>62</v>
      </c>
    </row>
    <row r="164" spans="1:11" x14ac:dyDescent="0.2">
      <c r="A164" s="272"/>
      <c r="B164" s="332"/>
      <c r="C164" s="45"/>
      <c r="D164" s="333">
        <f>D163+D162+D161+D160+D159+D158+D157+D156+D155</f>
        <v>1350000</v>
      </c>
      <c r="E164" s="331"/>
      <c r="F164" s="331"/>
      <c r="G164" s="333">
        <f>G163+G162+G161+G160+G159+G158+G157+G156+G155</f>
        <v>1350000</v>
      </c>
      <c r="H164" s="274"/>
      <c r="I164" s="274"/>
      <c r="J164" s="274"/>
      <c r="K164" s="274"/>
    </row>
    <row r="165" spans="1:11" x14ac:dyDescent="0.2">
      <c r="A165" s="328"/>
      <c r="B165" s="323" t="s">
        <v>100</v>
      </c>
      <c r="C165" s="291"/>
      <c r="D165" s="41">
        <f>D164+D152</f>
        <v>3950000</v>
      </c>
      <c r="E165" s="289"/>
      <c r="F165" s="289"/>
      <c r="G165" s="41">
        <f>D165</f>
        <v>3950000</v>
      </c>
      <c r="H165" s="40"/>
      <c r="I165" s="324"/>
      <c r="J165" s="324"/>
      <c r="K165" s="324"/>
    </row>
    <row r="166" spans="1:11" x14ac:dyDescent="0.2">
      <c r="A166" s="325"/>
      <c r="B166" s="323"/>
      <c r="C166" s="291"/>
      <c r="D166" s="41"/>
      <c r="E166" s="289"/>
      <c r="F166" s="289"/>
      <c r="G166" s="41"/>
      <c r="H166" s="40"/>
      <c r="I166" s="324"/>
      <c r="J166" s="324"/>
      <c r="K166" s="324"/>
    </row>
    <row r="167" spans="1:11" x14ac:dyDescent="0.2">
      <c r="A167" s="326"/>
      <c r="B167" s="238" t="s">
        <v>180</v>
      </c>
      <c r="C167" s="239"/>
      <c r="D167" s="239"/>
      <c r="E167" s="239"/>
      <c r="F167" s="239"/>
      <c r="G167" s="239"/>
      <c r="H167" s="239"/>
      <c r="I167" s="239"/>
      <c r="J167" s="240"/>
      <c r="K167" s="240"/>
    </row>
    <row r="168" spans="1:11" x14ac:dyDescent="0.2">
      <c r="A168" s="326"/>
      <c r="B168" s="243"/>
      <c r="C168" s="244"/>
      <c r="D168" s="244"/>
      <c r="E168" s="244"/>
      <c r="F168" s="244"/>
      <c r="G168" s="244"/>
      <c r="H168" s="244"/>
      <c r="I168" s="244"/>
      <c r="J168" s="245"/>
      <c r="K168" s="245"/>
    </row>
    <row r="169" spans="1:11" x14ac:dyDescent="0.2">
      <c r="A169" s="318" t="s">
        <v>58</v>
      </c>
      <c r="B169" s="67" t="s">
        <v>108</v>
      </c>
      <c r="C169" s="291"/>
      <c r="D169" s="334"/>
      <c r="E169" s="334"/>
      <c r="F169" s="334"/>
      <c r="G169" s="334"/>
      <c r="H169" s="290"/>
      <c r="I169" s="290"/>
      <c r="J169" s="38" t="s">
        <v>22</v>
      </c>
      <c r="K169" s="290"/>
    </row>
    <row r="170" spans="1:11" x14ac:dyDescent="0.2">
      <c r="A170" s="318"/>
      <c r="B170" s="67"/>
      <c r="C170" s="291"/>
      <c r="D170" s="334"/>
      <c r="E170" s="334"/>
      <c r="F170" s="334"/>
      <c r="G170" s="334"/>
      <c r="H170" s="290"/>
      <c r="I170" s="290"/>
      <c r="J170" s="38"/>
      <c r="K170" s="290"/>
    </row>
    <row r="171" spans="1:11" x14ac:dyDescent="0.2">
      <c r="A171" s="318"/>
      <c r="B171" s="67"/>
      <c r="C171" s="291"/>
      <c r="D171" s="334"/>
      <c r="E171" s="334"/>
      <c r="F171" s="334"/>
      <c r="G171" s="334"/>
      <c r="H171" s="290"/>
      <c r="I171" s="290"/>
      <c r="J171" s="38"/>
      <c r="K171" s="290"/>
    </row>
    <row r="172" spans="1:11" ht="20.25" customHeight="1" x14ac:dyDescent="0.2">
      <c r="A172" s="318"/>
      <c r="B172" s="330" t="s">
        <v>63</v>
      </c>
      <c r="C172" s="43" t="s">
        <v>178</v>
      </c>
      <c r="D172" s="331">
        <v>100000</v>
      </c>
      <c r="E172" s="331"/>
      <c r="F172" s="331"/>
      <c r="G172" s="331">
        <f t="shared" ref="G172:G178" si="5">D172</f>
        <v>100000</v>
      </c>
      <c r="H172" s="274"/>
      <c r="I172" s="269" t="s">
        <v>61</v>
      </c>
      <c r="J172" s="314" t="s">
        <v>31</v>
      </c>
      <c r="K172" s="269" t="s">
        <v>62</v>
      </c>
    </row>
    <row r="173" spans="1:11" ht="17.25" customHeight="1" x14ac:dyDescent="0.2">
      <c r="A173" s="318"/>
      <c r="B173" s="330" t="s">
        <v>64</v>
      </c>
      <c r="C173" s="43" t="s">
        <v>178</v>
      </c>
      <c r="D173" s="331">
        <v>100000</v>
      </c>
      <c r="E173" s="331"/>
      <c r="F173" s="331"/>
      <c r="G173" s="331">
        <f t="shared" si="5"/>
        <v>100000</v>
      </c>
      <c r="H173" s="274"/>
      <c r="I173" s="269" t="s">
        <v>61</v>
      </c>
      <c r="J173" s="314" t="s">
        <v>31</v>
      </c>
      <c r="K173" s="269" t="s">
        <v>62</v>
      </c>
    </row>
    <row r="174" spans="1:11" ht="15.75" customHeight="1" x14ac:dyDescent="0.2">
      <c r="A174" s="318"/>
      <c r="B174" s="330" t="s">
        <v>66</v>
      </c>
      <c r="C174" s="43" t="s">
        <v>178</v>
      </c>
      <c r="D174" s="331">
        <v>100000</v>
      </c>
      <c r="E174" s="331"/>
      <c r="F174" s="331"/>
      <c r="G174" s="331">
        <f t="shared" si="5"/>
        <v>100000</v>
      </c>
      <c r="H174" s="274"/>
      <c r="I174" s="269" t="s">
        <v>61</v>
      </c>
      <c r="J174" s="314" t="s">
        <v>31</v>
      </c>
      <c r="K174" s="269" t="s">
        <v>62</v>
      </c>
    </row>
    <row r="175" spans="1:11" ht="17.25" customHeight="1" x14ac:dyDescent="0.2">
      <c r="A175" s="318"/>
      <c r="B175" s="330" t="s">
        <v>68</v>
      </c>
      <c r="C175" s="43" t="s">
        <v>178</v>
      </c>
      <c r="D175" s="331">
        <v>100000</v>
      </c>
      <c r="E175" s="331"/>
      <c r="F175" s="331"/>
      <c r="G175" s="331">
        <f t="shared" si="5"/>
        <v>100000</v>
      </c>
      <c r="H175" s="274"/>
      <c r="I175" s="269" t="s">
        <v>61</v>
      </c>
      <c r="J175" s="314" t="s">
        <v>31</v>
      </c>
      <c r="K175" s="269" t="s">
        <v>62</v>
      </c>
    </row>
    <row r="176" spans="1:11" ht="18.75" customHeight="1" x14ac:dyDescent="0.2">
      <c r="A176" s="318"/>
      <c r="B176" s="330" t="s">
        <v>69</v>
      </c>
      <c r="C176" s="43" t="s">
        <v>178</v>
      </c>
      <c r="D176" s="331">
        <v>128791</v>
      </c>
      <c r="E176" s="331"/>
      <c r="F176" s="331"/>
      <c r="G176" s="331">
        <f t="shared" si="5"/>
        <v>128791</v>
      </c>
      <c r="H176" s="274"/>
      <c r="I176" s="269" t="s">
        <v>61</v>
      </c>
      <c r="J176" s="314" t="s">
        <v>31</v>
      </c>
      <c r="K176" s="269" t="s">
        <v>62</v>
      </c>
    </row>
    <row r="177" spans="1:14" ht="17.25" customHeight="1" x14ac:dyDescent="0.2">
      <c r="A177" s="318"/>
      <c r="B177" s="330" t="s">
        <v>83</v>
      </c>
      <c r="C177" s="43" t="s">
        <v>178</v>
      </c>
      <c r="D177" s="331">
        <v>100000</v>
      </c>
      <c r="E177" s="331"/>
      <c r="F177" s="331"/>
      <c r="G177" s="331">
        <f t="shared" si="5"/>
        <v>100000</v>
      </c>
      <c r="H177" s="274"/>
      <c r="I177" s="269" t="s">
        <v>61</v>
      </c>
      <c r="J177" s="314" t="s">
        <v>31</v>
      </c>
      <c r="K177" s="269" t="s">
        <v>62</v>
      </c>
    </row>
    <row r="178" spans="1:14" ht="17.25" customHeight="1" x14ac:dyDescent="0.2">
      <c r="A178" s="318"/>
      <c r="B178" s="330" t="s">
        <v>73</v>
      </c>
      <c r="C178" s="43" t="s">
        <v>178</v>
      </c>
      <c r="D178" s="331">
        <v>100000</v>
      </c>
      <c r="E178" s="331"/>
      <c r="F178" s="331"/>
      <c r="G178" s="331">
        <f t="shared" si="5"/>
        <v>100000</v>
      </c>
      <c r="H178" s="274"/>
      <c r="I178" s="269" t="s">
        <v>74</v>
      </c>
      <c r="J178" s="314" t="s">
        <v>31</v>
      </c>
      <c r="K178" s="269" t="s">
        <v>75</v>
      </c>
    </row>
    <row r="179" spans="1:14" ht="15.75" customHeight="1" x14ac:dyDescent="0.2">
      <c r="A179" s="318"/>
      <c r="B179" s="332"/>
      <c r="C179" s="45"/>
      <c r="D179" s="333">
        <f>D178+D177+D176+D175+D174+D173+D172</f>
        <v>728791</v>
      </c>
      <c r="E179" s="331"/>
      <c r="F179" s="331"/>
      <c r="G179" s="333">
        <f>G178+G177+G176+G175+G174+G173+G172</f>
        <v>728791</v>
      </c>
      <c r="H179" s="274"/>
      <c r="I179" s="274"/>
      <c r="J179" s="274"/>
      <c r="K179" s="274"/>
    </row>
    <row r="180" spans="1:14" x14ac:dyDescent="0.2">
      <c r="A180" s="66" t="s">
        <v>71</v>
      </c>
      <c r="B180" s="67" t="s">
        <v>166</v>
      </c>
      <c r="C180" s="291"/>
      <c r="D180" s="289"/>
      <c r="E180" s="289"/>
      <c r="F180" s="289"/>
      <c r="G180" s="289"/>
      <c r="H180" s="290"/>
      <c r="I180" s="290"/>
      <c r="J180" s="38" t="s">
        <v>22</v>
      </c>
      <c r="K180" s="290"/>
    </row>
    <row r="181" spans="1:14" x14ac:dyDescent="0.2">
      <c r="A181" s="66"/>
      <c r="B181" s="335"/>
      <c r="C181" s="335"/>
      <c r="D181" s="335"/>
      <c r="E181" s="335"/>
      <c r="F181" s="335"/>
      <c r="G181" s="335"/>
      <c r="H181" s="335"/>
      <c r="I181" s="335"/>
      <c r="J181" s="38"/>
      <c r="K181" s="335"/>
    </row>
    <row r="182" spans="1:14" x14ac:dyDescent="0.2">
      <c r="A182" s="66"/>
      <c r="B182" s="269" t="s">
        <v>83</v>
      </c>
      <c r="C182" s="43" t="s">
        <v>178</v>
      </c>
      <c r="D182" s="267">
        <v>200000</v>
      </c>
      <c r="E182" s="266"/>
      <c r="F182" s="266"/>
      <c r="G182" s="267">
        <f>D182</f>
        <v>200000</v>
      </c>
      <c r="H182" s="336"/>
      <c r="I182" s="269" t="s">
        <v>61</v>
      </c>
      <c r="J182" s="314" t="s">
        <v>31</v>
      </c>
      <c r="K182" s="269" t="s">
        <v>62</v>
      </c>
    </row>
    <row r="183" spans="1:14" x14ac:dyDescent="0.2">
      <c r="A183" s="66"/>
      <c r="B183" s="269" t="s">
        <v>84</v>
      </c>
      <c r="C183" s="43" t="s">
        <v>178</v>
      </c>
      <c r="D183" s="267">
        <v>70000</v>
      </c>
      <c r="E183" s="266"/>
      <c r="F183" s="266"/>
      <c r="G183" s="267">
        <f>D183</f>
        <v>70000</v>
      </c>
      <c r="H183" s="336"/>
      <c r="I183" s="269" t="s">
        <v>61</v>
      </c>
      <c r="J183" s="269" t="s">
        <v>31</v>
      </c>
      <c r="K183" s="269" t="s">
        <v>62</v>
      </c>
    </row>
    <row r="184" spans="1:14" x14ac:dyDescent="0.2">
      <c r="A184" s="66"/>
      <c r="B184" s="269" t="s">
        <v>85</v>
      </c>
      <c r="C184" s="45">
        <v>2016</v>
      </c>
      <c r="D184" s="267">
        <v>70000</v>
      </c>
      <c r="E184" s="267"/>
      <c r="F184" s="267"/>
      <c r="G184" s="267">
        <f>D184</f>
        <v>70000</v>
      </c>
      <c r="H184" s="267"/>
      <c r="I184" s="269" t="s">
        <v>61</v>
      </c>
      <c r="J184" s="269" t="s">
        <v>31</v>
      </c>
      <c r="K184" s="269" t="s">
        <v>62</v>
      </c>
    </row>
    <row r="185" spans="1:14" x14ac:dyDescent="0.2">
      <c r="A185" s="66"/>
      <c r="B185" s="77"/>
      <c r="C185" s="77"/>
      <c r="D185" s="285">
        <f>D184+D183+D182</f>
        <v>340000</v>
      </c>
      <c r="E185" s="337"/>
      <c r="F185" s="337"/>
      <c r="G185" s="285">
        <f>G184+G183+G182</f>
        <v>340000</v>
      </c>
      <c r="H185" s="77"/>
      <c r="I185" s="77"/>
      <c r="J185" s="77"/>
      <c r="K185" s="77"/>
    </row>
    <row r="186" spans="1:14" ht="12.75" customHeight="1" x14ac:dyDescent="0.2">
      <c r="A186" s="247" t="s">
        <v>76</v>
      </c>
      <c r="B186" s="141" t="s">
        <v>167</v>
      </c>
      <c r="C186" s="338"/>
      <c r="D186" s="338"/>
      <c r="E186" s="339"/>
      <c r="F186" s="339"/>
      <c r="G186" s="338"/>
      <c r="H186" s="338"/>
      <c r="I186" s="340"/>
      <c r="J186" s="341" t="s">
        <v>22</v>
      </c>
      <c r="K186" s="340"/>
    </row>
    <row r="187" spans="1:14" x14ac:dyDescent="0.2">
      <c r="A187" s="254"/>
      <c r="B187" s="342" t="s">
        <v>87</v>
      </c>
      <c r="C187" s="343" t="s">
        <v>178</v>
      </c>
      <c r="D187" s="344">
        <v>80000</v>
      </c>
      <c r="E187" s="295"/>
      <c r="F187" s="295"/>
      <c r="G187" s="344">
        <f>D187</f>
        <v>80000</v>
      </c>
      <c r="H187" s="296"/>
      <c r="I187" s="269" t="s">
        <v>61</v>
      </c>
      <c r="J187" s="269" t="s">
        <v>31</v>
      </c>
      <c r="K187" s="269" t="s">
        <v>62</v>
      </c>
    </row>
    <row r="188" spans="1:14" x14ac:dyDescent="0.2">
      <c r="A188" s="272"/>
      <c r="B188" s="77"/>
      <c r="C188" s="77"/>
      <c r="D188" s="285">
        <f>D187</f>
        <v>80000</v>
      </c>
      <c r="E188" s="77"/>
      <c r="F188" s="77"/>
      <c r="G188" s="285">
        <f>G187</f>
        <v>80000</v>
      </c>
      <c r="H188" s="77"/>
      <c r="I188" s="77"/>
      <c r="J188" s="77"/>
      <c r="K188" s="77"/>
      <c r="M188" s="345"/>
      <c r="N188" s="50"/>
    </row>
    <row r="189" spans="1:14" x14ac:dyDescent="0.2">
      <c r="A189" s="247" t="s">
        <v>91</v>
      </c>
      <c r="B189" s="38" t="s">
        <v>170</v>
      </c>
      <c r="C189" s="291"/>
      <c r="D189" s="289"/>
      <c r="E189" s="289"/>
      <c r="F189" s="289"/>
      <c r="G189" s="289"/>
      <c r="H189" s="290"/>
      <c r="I189" s="290"/>
      <c r="J189" s="38" t="s">
        <v>22</v>
      </c>
      <c r="K189" s="290"/>
    </row>
    <row r="190" spans="1:14" x14ac:dyDescent="0.2">
      <c r="A190" s="254"/>
      <c r="B190" s="38"/>
      <c r="C190" s="291"/>
      <c r="D190" s="289"/>
      <c r="E190" s="289"/>
      <c r="F190" s="289"/>
      <c r="G190" s="289"/>
      <c r="H190" s="290"/>
      <c r="I190" s="290"/>
      <c r="J190" s="38"/>
      <c r="K190" s="290"/>
    </row>
    <row r="191" spans="1:14" x14ac:dyDescent="0.2">
      <c r="A191" s="254"/>
      <c r="B191" s="269" t="s">
        <v>78</v>
      </c>
      <c r="C191" s="43" t="s">
        <v>178</v>
      </c>
      <c r="D191" s="267">
        <v>600000</v>
      </c>
      <c r="E191" s="267"/>
      <c r="F191" s="267"/>
      <c r="G191" s="267">
        <f>D191</f>
        <v>600000</v>
      </c>
      <c r="H191" s="274"/>
      <c r="I191" s="269" t="s">
        <v>61</v>
      </c>
      <c r="J191" s="314" t="s">
        <v>31</v>
      </c>
      <c r="K191" s="269" t="s">
        <v>62</v>
      </c>
    </row>
    <row r="192" spans="1:14" x14ac:dyDescent="0.2">
      <c r="A192" s="272"/>
      <c r="B192" s="274"/>
      <c r="C192" s="45"/>
      <c r="D192" s="285">
        <f>D191</f>
        <v>600000</v>
      </c>
      <c r="E192" s="267"/>
      <c r="F192" s="267"/>
      <c r="G192" s="285">
        <f>G191</f>
        <v>600000</v>
      </c>
      <c r="H192" s="274"/>
      <c r="I192" s="274"/>
      <c r="J192" s="274"/>
      <c r="K192" s="274"/>
    </row>
    <row r="193" spans="1:11" x14ac:dyDescent="0.2">
      <c r="A193" s="328"/>
      <c r="B193" s="323" t="s">
        <v>100</v>
      </c>
      <c r="C193" s="291"/>
      <c r="D193" s="41">
        <f>D192+D188+D185+D179</f>
        <v>1748791</v>
      </c>
      <c r="E193" s="289"/>
      <c r="F193" s="289"/>
      <c r="G193" s="41">
        <f>D193</f>
        <v>1748791</v>
      </c>
      <c r="H193" s="40"/>
      <c r="I193" s="324"/>
      <c r="J193" s="324"/>
      <c r="K193" s="324"/>
    </row>
    <row r="194" spans="1:11" x14ac:dyDescent="0.2">
      <c r="A194" s="325"/>
      <c r="B194" s="323"/>
      <c r="C194" s="291"/>
      <c r="D194" s="41"/>
      <c r="E194" s="289"/>
      <c r="F194" s="289"/>
      <c r="G194" s="41"/>
      <c r="H194" s="40"/>
      <c r="I194" s="324"/>
      <c r="J194" s="324"/>
      <c r="K194" s="324"/>
    </row>
    <row r="195" spans="1:11" x14ac:dyDescent="0.2">
      <c r="A195" s="326"/>
      <c r="B195" s="238" t="s">
        <v>181</v>
      </c>
      <c r="C195" s="239"/>
      <c r="D195" s="239"/>
      <c r="E195" s="239"/>
      <c r="F195" s="239"/>
      <c r="G195" s="239"/>
      <c r="H195" s="239"/>
      <c r="I195" s="239"/>
      <c r="J195" s="240"/>
      <c r="K195" s="240"/>
    </row>
    <row r="196" spans="1:11" x14ac:dyDescent="0.2">
      <c r="A196" s="326"/>
      <c r="B196" s="243"/>
      <c r="C196" s="244"/>
      <c r="D196" s="244"/>
      <c r="E196" s="244"/>
      <c r="F196" s="244"/>
      <c r="G196" s="244"/>
      <c r="H196" s="244"/>
      <c r="I196" s="244"/>
      <c r="J196" s="245"/>
      <c r="K196" s="245"/>
    </row>
    <row r="197" spans="1:11" x14ac:dyDescent="0.2">
      <c r="A197" s="247" t="s">
        <v>58</v>
      </c>
      <c r="B197" s="67" t="s">
        <v>182</v>
      </c>
      <c r="C197" s="291"/>
      <c r="D197" s="334"/>
      <c r="E197" s="334"/>
      <c r="F197" s="334"/>
      <c r="G197" s="334"/>
      <c r="H197" s="290"/>
      <c r="I197" s="290"/>
      <c r="J197" s="38" t="s">
        <v>22</v>
      </c>
      <c r="K197" s="290"/>
    </row>
    <row r="198" spans="1:11" x14ac:dyDescent="0.2">
      <c r="A198" s="254"/>
      <c r="B198" s="67"/>
      <c r="C198" s="291"/>
      <c r="D198" s="334"/>
      <c r="E198" s="334"/>
      <c r="F198" s="334"/>
      <c r="G198" s="334"/>
      <c r="H198" s="290"/>
      <c r="I198" s="290"/>
      <c r="J198" s="38"/>
      <c r="K198" s="290"/>
    </row>
    <row r="199" spans="1:11" ht="13.5" customHeight="1" x14ac:dyDescent="0.2">
      <c r="A199" s="254"/>
      <c r="B199" s="330" t="s">
        <v>60</v>
      </c>
      <c r="C199" s="43" t="s">
        <v>178</v>
      </c>
      <c r="D199" s="331">
        <v>39882</v>
      </c>
      <c r="E199" s="331"/>
      <c r="F199" s="331"/>
      <c r="G199" s="331">
        <f t="shared" ref="G199:G211" si="6">D199</f>
        <v>39882</v>
      </c>
      <c r="H199" s="274"/>
      <c r="I199" s="269" t="s">
        <v>61</v>
      </c>
      <c r="J199" s="314" t="s">
        <v>31</v>
      </c>
      <c r="K199" s="269" t="s">
        <v>62</v>
      </c>
    </row>
    <row r="200" spans="1:11" ht="13.5" customHeight="1" x14ac:dyDescent="0.2">
      <c r="A200" s="254"/>
      <c r="B200" s="330" t="s">
        <v>78</v>
      </c>
      <c r="C200" s="43" t="s">
        <v>178</v>
      </c>
      <c r="D200" s="331">
        <v>21367</v>
      </c>
      <c r="E200" s="331"/>
      <c r="F200" s="331"/>
      <c r="G200" s="331">
        <f t="shared" si="6"/>
        <v>21367</v>
      </c>
      <c r="H200" s="274"/>
      <c r="I200" s="269" t="s">
        <v>61</v>
      </c>
      <c r="J200" s="314" t="s">
        <v>31</v>
      </c>
      <c r="K200" s="269" t="s">
        <v>62</v>
      </c>
    </row>
    <row r="201" spans="1:11" ht="12.75" customHeight="1" x14ac:dyDescent="0.2">
      <c r="A201" s="254"/>
      <c r="B201" s="330" t="s">
        <v>64</v>
      </c>
      <c r="C201" s="43" t="s">
        <v>178</v>
      </c>
      <c r="D201" s="331">
        <v>66159.5</v>
      </c>
      <c r="E201" s="331"/>
      <c r="F201" s="331"/>
      <c r="G201" s="331">
        <f t="shared" si="6"/>
        <v>66159.5</v>
      </c>
      <c r="H201" s="274"/>
      <c r="I201" s="269" t="s">
        <v>61</v>
      </c>
      <c r="J201" s="314" t="s">
        <v>31</v>
      </c>
      <c r="K201" s="269" t="s">
        <v>62</v>
      </c>
    </row>
    <row r="202" spans="1:11" ht="13.5" customHeight="1" x14ac:dyDescent="0.2">
      <c r="A202" s="254"/>
      <c r="B202" s="330" t="s">
        <v>80</v>
      </c>
      <c r="C202" s="43" t="s">
        <v>178</v>
      </c>
      <c r="D202" s="331">
        <v>35121</v>
      </c>
      <c r="E202" s="331"/>
      <c r="F202" s="331"/>
      <c r="G202" s="331">
        <f t="shared" si="6"/>
        <v>35121</v>
      </c>
      <c r="H202" s="274"/>
      <c r="I202" s="269" t="s">
        <v>61</v>
      </c>
      <c r="J202" s="314" t="s">
        <v>31</v>
      </c>
      <c r="K202" s="269" t="s">
        <v>62</v>
      </c>
    </row>
    <row r="203" spans="1:11" ht="13.5" customHeight="1" x14ac:dyDescent="0.2">
      <c r="A203" s="254"/>
      <c r="B203" s="330" t="s">
        <v>65</v>
      </c>
      <c r="C203" s="43" t="s">
        <v>178</v>
      </c>
      <c r="D203" s="331">
        <v>31073</v>
      </c>
      <c r="E203" s="331"/>
      <c r="F203" s="331"/>
      <c r="G203" s="331">
        <f t="shared" si="6"/>
        <v>31073</v>
      </c>
      <c r="H203" s="274"/>
      <c r="I203" s="269" t="s">
        <v>61</v>
      </c>
      <c r="J203" s="314" t="s">
        <v>31</v>
      </c>
      <c r="K203" s="269" t="s">
        <v>62</v>
      </c>
    </row>
    <row r="204" spans="1:11" x14ac:dyDescent="0.2">
      <c r="A204" s="254"/>
      <c r="B204" s="346" t="s">
        <v>82</v>
      </c>
      <c r="C204" s="31">
        <v>2016</v>
      </c>
      <c r="D204" s="267">
        <v>16445</v>
      </c>
      <c r="E204" s="77"/>
      <c r="F204" s="77"/>
      <c r="G204" s="267">
        <f t="shared" si="6"/>
        <v>16445</v>
      </c>
      <c r="H204" s="77"/>
      <c r="I204" s="347">
        <v>225</v>
      </c>
      <c r="J204" s="347">
        <v>420</v>
      </c>
      <c r="K204" s="348" t="s">
        <v>75</v>
      </c>
    </row>
    <row r="205" spans="1:11" ht="13.5" customHeight="1" x14ac:dyDescent="0.2">
      <c r="A205" s="254"/>
      <c r="B205" s="330" t="s">
        <v>183</v>
      </c>
      <c r="C205" s="43" t="s">
        <v>178</v>
      </c>
      <c r="D205" s="331">
        <v>20884</v>
      </c>
      <c r="E205" s="331"/>
      <c r="F205" s="331"/>
      <c r="G205" s="331">
        <f t="shared" si="6"/>
        <v>20884</v>
      </c>
      <c r="H205" s="274"/>
      <c r="I205" s="269" t="s">
        <v>61</v>
      </c>
      <c r="J205" s="314" t="s">
        <v>31</v>
      </c>
      <c r="K205" s="269" t="s">
        <v>62</v>
      </c>
    </row>
    <row r="206" spans="1:11" x14ac:dyDescent="0.2">
      <c r="A206" s="254"/>
      <c r="B206" s="346" t="s">
        <v>70</v>
      </c>
      <c r="C206" s="265">
        <v>2016</v>
      </c>
      <c r="D206" s="267">
        <v>62272.5</v>
      </c>
      <c r="E206" s="267"/>
      <c r="F206" s="267"/>
      <c r="G206" s="267">
        <f t="shared" si="6"/>
        <v>62272.5</v>
      </c>
      <c r="H206" s="77"/>
      <c r="I206" s="269" t="s">
        <v>61</v>
      </c>
      <c r="J206" s="314" t="s">
        <v>31</v>
      </c>
      <c r="K206" s="269" t="s">
        <v>62</v>
      </c>
    </row>
    <row r="207" spans="1:11" x14ac:dyDescent="0.2">
      <c r="A207" s="254"/>
      <c r="B207" s="346" t="s">
        <v>184</v>
      </c>
      <c r="C207" s="265">
        <v>2016</v>
      </c>
      <c r="D207" s="267">
        <v>23805</v>
      </c>
      <c r="E207" s="267"/>
      <c r="F207" s="267"/>
      <c r="G207" s="267">
        <f t="shared" si="6"/>
        <v>23805</v>
      </c>
      <c r="H207" s="77"/>
      <c r="I207" s="269" t="s">
        <v>61</v>
      </c>
      <c r="J207" s="314" t="s">
        <v>31</v>
      </c>
      <c r="K207" s="269" t="s">
        <v>62</v>
      </c>
    </row>
    <row r="208" spans="1:11" x14ac:dyDescent="0.2">
      <c r="A208" s="254"/>
      <c r="B208" s="346" t="s">
        <v>90</v>
      </c>
      <c r="C208" s="31">
        <v>2016</v>
      </c>
      <c r="D208" s="267">
        <v>39272.5</v>
      </c>
      <c r="E208" s="77"/>
      <c r="F208" s="77"/>
      <c r="G208" s="267">
        <f t="shared" si="6"/>
        <v>39272.5</v>
      </c>
      <c r="H208" s="77"/>
      <c r="I208" s="269" t="s">
        <v>61</v>
      </c>
      <c r="J208" s="314" t="s">
        <v>31</v>
      </c>
      <c r="K208" s="269" t="s">
        <v>62</v>
      </c>
    </row>
    <row r="209" spans="1:11" x14ac:dyDescent="0.2">
      <c r="A209" s="254"/>
      <c r="B209" s="346" t="s">
        <v>85</v>
      </c>
      <c r="C209" s="31">
        <v>2016</v>
      </c>
      <c r="D209" s="349">
        <v>51612</v>
      </c>
      <c r="E209" s="77"/>
      <c r="F209" s="77"/>
      <c r="G209" s="349">
        <f t="shared" si="6"/>
        <v>51612</v>
      </c>
      <c r="H209" s="77"/>
      <c r="I209" s="269" t="s">
        <v>61</v>
      </c>
      <c r="J209" s="314" t="s">
        <v>31</v>
      </c>
      <c r="K209" s="269" t="s">
        <v>62</v>
      </c>
    </row>
    <row r="210" spans="1:11" x14ac:dyDescent="0.2">
      <c r="A210" s="254"/>
      <c r="B210" s="346" t="s">
        <v>73</v>
      </c>
      <c r="C210" s="31">
        <v>2016</v>
      </c>
      <c r="D210" s="349">
        <v>112547.5</v>
      </c>
      <c r="E210" s="77"/>
      <c r="F210" s="77"/>
      <c r="G210" s="349">
        <f t="shared" si="6"/>
        <v>112547.5</v>
      </c>
      <c r="H210" s="77"/>
      <c r="I210" s="347">
        <v>225</v>
      </c>
      <c r="J210" s="347">
        <v>420</v>
      </c>
      <c r="K210" s="348" t="s">
        <v>75</v>
      </c>
    </row>
    <row r="211" spans="1:11" x14ac:dyDescent="0.2">
      <c r="A211" s="272"/>
      <c r="B211" s="346" t="s">
        <v>95</v>
      </c>
      <c r="C211" s="31">
        <v>2016</v>
      </c>
      <c r="D211" s="349">
        <v>60961.5</v>
      </c>
      <c r="E211" s="77"/>
      <c r="F211" s="77"/>
      <c r="G211" s="349">
        <f t="shared" si="6"/>
        <v>60961.5</v>
      </c>
      <c r="H211" s="77"/>
      <c r="I211" s="269" t="s">
        <v>61</v>
      </c>
      <c r="J211" s="314" t="s">
        <v>31</v>
      </c>
      <c r="K211" s="269" t="s">
        <v>62</v>
      </c>
    </row>
    <row r="212" spans="1:11" x14ac:dyDescent="0.2">
      <c r="A212" s="328"/>
      <c r="B212" s="323" t="s">
        <v>100</v>
      </c>
      <c r="C212" s="350" t="s">
        <v>178</v>
      </c>
      <c r="D212" s="41">
        <f>D211+D210+D209+D208+D207+D206+D205+D204+D203+D202+D201+D200+D199</f>
        <v>581402.5</v>
      </c>
      <c r="E212" s="289"/>
      <c r="F212" s="289"/>
      <c r="G212" s="41">
        <f>D212</f>
        <v>581402.5</v>
      </c>
      <c r="H212" s="40"/>
      <c r="I212" s="324"/>
      <c r="J212" s="324"/>
      <c r="K212" s="324"/>
    </row>
    <row r="213" spans="1:11" x14ac:dyDescent="0.2">
      <c r="A213" s="325"/>
      <c r="B213" s="323"/>
      <c r="C213" s="350"/>
      <c r="D213" s="41"/>
      <c r="E213" s="289"/>
      <c r="F213" s="289"/>
      <c r="G213" s="41"/>
      <c r="H213" s="40"/>
      <c r="I213" s="324"/>
      <c r="J213" s="324"/>
      <c r="K213" s="324"/>
    </row>
    <row r="214" spans="1:11" x14ac:dyDescent="0.2">
      <c r="A214" s="328"/>
      <c r="B214" s="323" t="s">
        <v>185</v>
      </c>
      <c r="C214" s="350" t="s">
        <v>178</v>
      </c>
      <c r="D214" s="41">
        <f>D212+D193+D165+D133</f>
        <v>8223801.5</v>
      </c>
      <c r="E214" s="289"/>
      <c r="F214" s="289"/>
      <c r="G214" s="41">
        <f>D214</f>
        <v>8223801.5</v>
      </c>
      <c r="H214" s="40"/>
      <c r="I214" s="324"/>
      <c r="J214" s="324"/>
      <c r="K214" s="324"/>
    </row>
    <row r="215" spans="1:11" x14ac:dyDescent="0.2">
      <c r="A215" s="325"/>
      <c r="B215" s="323"/>
      <c r="C215" s="350"/>
      <c r="D215" s="41"/>
      <c r="E215" s="289"/>
      <c r="F215" s="289"/>
      <c r="G215" s="41"/>
      <c r="H215" s="40"/>
      <c r="I215" s="324"/>
      <c r="J215" s="324"/>
      <c r="K215" s="324"/>
    </row>
    <row r="222" spans="1:11" x14ac:dyDescent="0.2">
      <c r="I222" s="50"/>
    </row>
    <row r="223" spans="1:11" x14ac:dyDescent="0.2">
      <c r="I223" s="50"/>
    </row>
    <row r="224" spans="1:11" x14ac:dyDescent="0.2">
      <c r="I224" s="50"/>
    </row>
    <row r="225" spans="9:9" x14ac:dyDescent="0.2">
      <c r="I225" s="50"/>
    </row>
    <row r="226" spans="9:9" x14ac:dyDescent="0.2">
      <c r="I226" s="50"/>
    </row>
    <row r="227" spans="9:9" x14ac:dyDescent="0.2">
      <c r="I227" s="50"/>
    </row>
    <row r="228" spans="9:9" x14ac:dyDescent="0.2">
      <c r="I228" s="50"/>
    </row>
    <row r="229" spans="9:9" x14ac:dyDescent="0.2">
      <c r="I229" s="50"/>
    </row>
    <row r="230" spans="9:9" x14ac:dyDescent="0.2">
      <c r="I230" s="50"/>
    </row>
    <row r="231" spans="9:9" x14ac:dyDescent="0.2">
      <c r="I231" s="50"/>
    </row>
    <row r="232" spans="9:9" x14ac:dyDescent="0.2">
      <c r="I232" s="50"/>
    </row>
    <row r="234" spans="9:9" x14ac:dyDescent="0.2">
      <c r="I234" s="50"/>
    </row>
    <row r="236" spans="9:9" x14ac:dyDescent="0.2">
      <c r="I236" s="50"/>
    </row>
  </sheetData>
  <mergeCells count="277">
    <mergeCell ref="G214:G215"/>
    <mergeCell ref="H214:H215"/>
    <mergeCell ref="I214:I215"/>
    <mergeCell ref="J214:J215"/>
    <mergeCell ref="K214:K215"/>
    <mergeCell ref="A214:A215"/>
    <mergeCell ref="B214:B215"/>
    <mergeCell ref="C214:C215"/>
    <mergeCell ref="D214:D215"/>
    <mergeCell ref="E214:E215"/>
    <mergeCell ref="F214:F215"/>
    <mergeCell ref="F212:F213"/>
    <mergeCell ref="G212:G213"/>
    <mergeCell ref="H212:H213"/>
    <mergeCell ref="I212:I213"/>
    <mergeCell ref="J212:J213"/>
    <mergeCell ref="K212:K213"/>
    <mergeCell ref="G197:G198"/>
    <mergeCell ref="H197:H198"/>
    <mergeCell ref="I197:I198"/>
    <mergeCell ref="J197:J198"/>
    <mergeCell ref="K197:K198"/>
    <mergeCell ref="A212:A213"/>
    <mergeCell ref="B212:B213"/>
    <mergeCell ref="C212:C213"/>
    <mergeCell ref="D212:D213"/>
    <mergeCell ref="E212:E213"/>
    <mergeCell ref="A197:A211"/>
    <mergeCell ref="B197:B198"/>
    <mergeCell ref="C197:C198"/>
    <mergeCell ref="D197:D198"/>
    <mergeCell ref="E197:E198"/>
    <mergeCell ref="F197:F198"/>
    <mergeCell ref="G193:G194"/>
    <mergeCell ref="H193:H194"/>
    <mergeCell ref="I193:I194"/>
    <mergeCell ref="J193:J194"/>
    <mergeCell ref="K193:K194"/>
    <mergeCell ref="A195:A196"/>
    <mergeCell ref="B195:J196"/>
    <mergeCell ref="K195:K196"/>
    <mergeCell ref="A193:A194"/>
    <mergeCell ref="B193:B194"/>
    <mergeCell ref="C193:C194"/>
    <mergeCell ref="D193:D194"/>
    <mergeCell ref="E193:E194"/>
    <mergeCell ref="F193:F194"/>
    <mergeCell ref="F189:F190"/>
    <mergeCell ref="G189:G190"/>
    <mergeCell ref="H189:H190"/>
    <mergeCell ref="I189:I190"/>
    <mergeCell ref="J189:J190"/>
    <mergeCell ref="K189:K190"/>
    <mergeCell ref="A186:A188"/>
    <mergeCell ref="A189:A192"/>
    <mergeCell ref="B189:B190"/>
    <mergeCell ref="C189:C190"/>
    <mergeCell ref="D189:D190"/>
    <mergeCell ref="E189:E190"/>
    <mergeCell ref="F180:F181"/>
    <mergeCell ref="G180:G181"/>
    <mergeCell ref="H180:H181"/>
    <mergeCell ref="I180:I181"/>
    <mergeCell ref="J180:J181"/>
    <mergeCell ref="K180:K181"/>
    <mergeCell ref="G169:G171"/>
    <mergeCell ref="H169:H171"/>
    <mergeCell ref="I169:I171"/>
    <mergeCell ref="J169:J171"/>
    <mergeCell ref="K169:K171"/>
    <mergeCell ref="A180:A185"/>
    <mergeCell ref="B180:B181"/>
    <mergeCell ref="C180:C181"/>
    <mergeCell ref="D180:D181"/>
    <mergeCell ref="E180:E181"/>
    <mergeCell ref="A169:A179"/>
    <mergeCell ref="B169:B171"/>
    <mergeCell ref="C169:C171"/>
    <mergeCell ref="D169:D171"/>
    <mergeCell ref="E169:E171"/>
    <mergeCell ref="F169:F171"/>
    <mergeCell ref="G165:G166"/>
    <mergeCell ref="H165:H166"/>
    <mergeCell ref="I165:I166"/>
    <mergeCell ref="J165:J166"/>
    <mergeCell ref="K165:K166"/>
    <mergeCell ref="A167:A168"/>
    <mergeCell ref="B167:J168"/>
    <mergeCell ref="K167:K168"/>
    <mergeCell ref="A165:A166"/>
    <mergeCell ref="B165:B166"/>
    <mergeCell ref="C165:C166"/>
    <mergeCell ref="D165:D166"/>
    <mergeCell ref="E165:E166"/>
    <mergeCell ref="F165:F166"/>
    <mergeCell ref="F153:F154"/>
    <mergeCell ref="G153:G154"/>
    <mergeCell ref="H153:H154"/>
    <mergeCell ref="I153:I154"/>
    <mergeCell ref="J153:J154"/>
    <mergeCell ref="K153:K154"/>
    <mergeCell ref="G137:G138"/>
    <mergeCell ref="H137:H138"/>
    <mergeCell ref="I137:I138"/>
    <mergeCell ref="J137:J138"/>
    <mergeCell ref="K137:K138"/>
    <mergeCell ref="A153:A164"/>
    <mergeCell ref="B153:B154"/>
    <mergeCell ref="C153:C154"/>
    <mergeCell ref="D153:D154"/>
    <mergeCell ref="E153:E154"/>
    <mergeCell ref="A137:A152"/>
    <mergeCell ref="B137:B138"/>
    <mergeCell ref="C137:C138"/>
    <mergeCell ref="D137:D138"/>
    <mergeCell ref="E137:E138"/>
    <mergeCell ref="F137:F138"/>
    <mergeCell ref="G133:G134"/>
    <mergeCell ref="H133:H134"/>
    <mergeCell ref="I133:I134"/>
    <mergeCell ref="J133:J134"/>
    <mergeCell ref="K133:K134"/>
    <mergeCell ref="A135:A136"/>
    <mergeCell ref="B135:J136"/>
    <mergeCell ref="K135:K136"/>
    <mergeCell ref="H130:H131"/>
    <mergeCell ref="I130:I131"/>
    <mergeCell ref="J130:J131"/>
    <mergeCell ref="K130:K131"/>
    <mergeCell ref="A133:A134"/>
    <mergeCell ref="B133:B134"/>
    <mergeCell ref="C133:C134"/>
    <mergeCell ref="D133:D134"/>
    <mergeCell ref="E133:E134"/>
    <mergeCell ref="F133:F134"/>
    <mergeCell ref="B130:B131"/>
    <mergeCell ref="C130:C131"/>
    <mergeCell ref="D130:D131"/>
    <mergeCell ref="E130:E131"/>
    <mergeCell ref="F130:F131"/>
    <mergeCell ref="G130:G131"/>
    <mergeCell ref="F103:F108"/>
    <mergeCell ref="G103:G108"/>
    <mergeCell ref="H103:H108"/>
    <mergeCell ref="I103:I108"/>
    <mergeCell ref="J103:J108"/>
    <mergeCell ref="K103:K108"/>
    <mergeCell ref="G100:G101"/>
    <mergeCell ref="H100:H101"/>
    <mergeCell ref="I100:I101"/>
    <mergeCell ref="J100:J101"/>
    <mergeCell ref="K100:K101"/>
    <mergeCell ref="A103:A131"/>
    <mergeCell ref="B103:B108"/>
    <mergeCell ref="C103:C108"/>
    <mergeCell ref="D103:D108"/>
    <mergeCell ref="E103:E108"/>
    <mergeCell ref="G71:G79"/>
    <mergeCell ref="H71:H79"/>
    <mergeCell ref="I71:I79"/>
    <mergeCell ref="J71:J79"/>
    <mergeCell ref="K71:K79"/>
    <mergeCell ref="B100:B101"/>
    <mergeCell ref="C100:C101"/>
    <mergeCell ref="D100:D101"/>
    <mergeCell ref="E100:E101"/>
    <mergeCell ref="F100:F101"/>
    <mergeCell ref="A71:A102"/>
    <mergeCell ref="B71:B79"/>
    <mergeCell ref="C71:C79"/>
    <mergeCell ref="D71:D79"/>
    <mergeCell ref="E71:E79"/>
    <mergeCell ref="F71:F79"/>
    <mergeCell ref="F66:F68"/>
    <mergeCell ref="G66:G68"/>
    <mergeCell ref="H66:H68"/>
    <mergeCell ref="I66:I68"/>
    <mergeCell ref="J66:J68"/>
    <mergeCell ref="K66:K68"/>
    <mergeCell ref="G63:G64"/>
    <mergeCell ref="H63:H64"/>
    <mergeCell ref="I63:I64"/>
    <mergeCell ref="J63:J64"/>
    <mergeCell ref="K63:K64"/>
    <mergeCell ref="A66:A70"/>
    <mergeCell ref="B66:B68"/>
    <mergeCell ref="C66:C68"/>
    <mergeCell ref="D66:D68"/>
    <mergeCell ref="E66:E68"/>
    <mergeCell ref="G57:G59"/>
    <mergeCell ref="H57:H59"/>
    <mergeCell ref="I57:I59"/>
    <mergeCell ref="J57:J59"/>
    <mergeCell ref="K57:K59"/>
    <mergeCell ref="B63:B64"/>
    <mergeCell ref="C63:C64"/>
    <mergeCell ref="D63:D64"/>
    <mergeCell ref="E63:E64"/>
    <mergeCell ref="F63:F64"/>
    <mergeCell ref="H54:H55"/>
    <mergeCell ref="I54:I55"/>
    <mergeCell ref="J54:J55"/>
    <mergeCell ref="K54:K55"/>
    <mergeCell ref="A57:A65"/>
    <mergeCell ref="B57:B59"/>
    <mergeCell ref="C57:C59"/>
    <mergeCell ref="D57:D59"/>
    <mergeCell ref="E57:E59"/>
    <mergeCell ref="F57:F59"/>
    <mergeCell ref="A43:A56"/>
    <mergeCell ref="B43:B44"/>
    <mergeCell ref="C43:C44"/>
    <mergeCell ref="J43:J44"/>
    <mergeCell ref="B54:B55"/>
    <mergeCell ref="C54:C55"/>
    <mergeCell ref="D54:D55"/>
    <mergeCell ref="E54:E55"/>
    <mergeCell ref="F54:F55"/>
    <mergeCell ref="G54:G55"/>
    <mergeCell ref="F32:F39"/>
    <mergeCell ref="G32:G39"/>
    <mergeCell ref="H32:H39"/>
    <mergeCell ref="I32:I39"/>
    <mergeCell ref="J32:J39"/>
    <mergeCell ref="K32:K39"/>
    <mergeCell ref="G24:G26"/>
    <mergeCell ref="H24:H26"/>
    <mergeCell ref="I24:I26"/>
    <mergeCell ref="J24:J26"/>
    <mergeCell ref="K24:K26"/>
    <mergeCell ref="A32:A42"/>
    <mergeCell ref="B32:B39"/>
    <mergeCell ref="C32:C39"/>
    <mergeCell ref="D32:D39"/>
    <mergeCell ref="E32:E39"/>
    <mergeCell ref="H17:H20"/>
    <mergeCell ref="I17:I20"/>
    <mergeCell ref="J17:J20"/>
    <mergeCell ref="K17:K20"/>
    <mergeCell ref="A24:A31"/>
    <mergeCell ref="B24:B26"/>
    <mergeCell ref="C24:C26"/>
    <mergeCell ref="D24:D26"/>
    <mergeCell ref="E24:E26"/>
    <mergeCell ref="F24:F26"/>
    <mergeCell ref="A15:A16"/>
    <mergeCell ref="B15:J16"/>
    <mergeCell ref="K15:K16"/>
    <mergeCell ref="A17:A23"/>
    <mergeCell ref="B17:B20"/>
    <mergeCell ref="C17:C20"/>
    <mergeCell ref="D17:D20"/>
    <mergeCell ref="E17:E20"/>
    <mergeCell ref="F17:F20"/>
    <mergeCell ref="G17:G20"/>
    <mergeCell ref="K9:K14"/>
    <mergeCell ref="D11:D14"/>
    <mergeCell ref="E11:E14"/>
    <mergeCell ref="F11:F14"/>
    <mergeCell ref="G11:G14"/>
    <mergeCell ref="H11:H14"/>
    <mergeCell ref="A4:D4"/>
    <mergeCell ref="H4:K4"/>
    <mergeCell ref="A6:K6"/>
    <mergeCell ref="A7:K7"/>
    <mergeCell ref="A9:A14"/>
    <mergeCell ref="B9:B14"/>
    <mergeCell ref="C9:C14"/>
    <mergeCell ref="D9:H10"/>
    <mergeCell ref="I9:I14"/>
    <mergeCell ref="J9:J14"/>
    <mergeCell ref="A1:D1"/>
    <mergeCell ref="H1:K1"/>
    <mergeCell ref="A2:D2"/>
    <mergeCell ref="H2:K2"/>
    <mergeCell ref="A3:D3"/>
    <mergeCell ref="H3:K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изменение в приложении 1 </vt:lpstr>
      <vt:lpstr>приложения 2. 2014г.</vt:lpstr>
      <vt:lpstr>изменение в приложении 3.2015</vt:lpstr>
      <vt:lpstr>приложение 4. 2016г.</vt:lpstr>
    </vt:vector>
  </TitlesOfParts>
  <Company>office 2007 rus ent: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2015-11-02T05:27:21Z</dcterms:created>
  <dcterms:modified xsi:type="dcterms:W3CDTF">2015-11-02T05:30:49Z</dcterms:modified>
</cp:coreProperties>
</file>